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/2026/LL 05.2026 - REALOJOS del Asentamiento FELIPE CARDOSO/2. Pliego/Pliego Editable/Sección 3/"/>
    </mc:Choice>
  </mc:AlternateContent>
  <xr:revisionPtr revIDLastSave="45" documentId="11_0C5A2F258738726DB197E3AA81B7BE01E4AD4C47" xr6:coauthVersionLast="47" xr6:coauthVersionMax="47" xr10:uidLastSave="{6176822E-905C-4C01-8BB1-7A944A182731}"/>
  <bookViews>
    <workbookView xWindow="-120" yWindow="-120" windowWidth="29040" windowHeight="15840" firstSheet="1" activeTab="1" xr2:uid="{00000000-000D-0000-FFFF-FFFF00000000}"/>
  </bookViews>
  <sheets>
    <sheet name="Gráfico1" sheetId="2" r:id="rId1"/>
    <sheet name="Rubrado General (rA)" sheetId="1" r:id="rId2"/>
  </sheets>
  <definedNames>
    <definedName name="_xlnm.Print_Area" localSheetId="1">'Rubrado General (rA)'!$A$1:$H$640</definedName>
    <definedName name="Excel_BuiltIn_Print_Area">#REF!</definedName>
    <definedName name="Excel_BuiltIn_Print_Area_1">#REF!</definedName>
    <definedName name="Excel_BuiltIn_Print_Area_2">#REF!</definedName>
    <definedName name="Excel_BuiltIn_Print_Area_3">#REF!</definedName>
    <definedName name="Rubrado">'Rubrado General (rA)'!$A$6:$H$609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4" i="1" l="1"/>
  <c r="H548" i="1"/>
  <c r="F548" i="1"/>
  <c r="F185" i="1"/>
  <c r="H185" i="1"/>
  <c r="F184" i="1"/>
  <c r="H184" i="1"/>
  <c r="F183" i="1"/>
  <c r="H183" i="1"/>
  <c r="F182" i="1"/>
  <c r="H182" i="1"/>
  <c r="F181" i="1"/>
  <c r="H181" i="1"/>
  <c r="F180" i="1"/>
  <c r="H180" i="1"/>
  <c r="F172" i="1"/>
  <c r="H172" i="1"/>
  <c r="F171" i="1"/>
  <c r="H171" i="1"/>
  <c r="F170" i="1"/>
  <c r="H170" i="1"/>
  <c r="F100" i="1"/>
  <c r="F95" i="1"/>
  <c r="H95" i="1"/>
  <c r="F96" i="1"/>
  <c r="H96" i="1"/>
  <c r="F97" i="1"/>
  <c r="H97" i="1"/>
  <c r="F98" i="1"/>
  <c r="H98" i="1"/>
  <c r="F99" i="1"/>
  <c r="H99" i="1"/>
  <c r="H100" i="1"/>
  <c r="F88" i="1"/>
  <c r="H87" i="1"/>
  <c r="H88" i="1"/>
  <c r="F87" i="1"/>
  <c r="F86" i="1"/>
  <c r="H86" i="1"/>
  <c r="F52" i="1"/>
  <c r="H52" i="1"/>
  <c r="F54" i="1"/>
  <c r="H54" i="1"/>
  <c r="F10" i="1"/>
  <c r="F11" i="1"/>
  <c r="F12" i="1"/>
  <c r="F13" i="1"/>
  <c r="F14" i="1"/>
  <c r="F15" i="1"/>
  <c r="F16" i="1"/>
  <c r="F17" i="1"/>
  <c r="H550" i="1" l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49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466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378" i="1"/>
  <c r="H374" i="1"/>
  <c r="F374" i="1"/>
  <c r="H373" i="1"/>
  <c r="F373" i="1"/>
  <c r="H372" i="1"/>
  <c r="F372" i="1"/>
  <c r="H371" i="1"/>
  <c r="F371" i="1"/>
  <c r="H370" i="1"/>
  <c r="F370" i="1"/>
  <c r="H369" i="1"/>
  <c r="F369" i="1"/>
  <c r="H368" i="1"/>
  <c r="F368" i="1"/>
  <c r="H367" i="1"/>
  <c r="F367" i="1"/>
  <c r="H366" i="1"/>
  <c r="F366" i="1"/>
  <c r="H365" i="1"/>
  <c r="F365" i="1"/>
  <c r="H364" i="1"/>
  <c r="F364" i="1"/>
  <c r="H362" i="1"/>
  <c r="F362" i="1"/>
  <c r="H361" i="1"/>
  <c r="F361" i="1"/>
  <c r="H360" i="1"/>
  <c r="F360" i="1"/>
  <c r="H358" i="1"/>
  <c r="F358" i="1"/>
  <c r="H357" i="1"/>
  <c r="F357" i="1"/>
  <c r="H356" i="1"/>
  <c r="F356" i="1"/>
  <c r="H355" i="1"/>
  <c r="F355" i="1"/>
  <c r="H353" i="1"/>
  <c r="F353" i="1"/>
  <c r="H352" i="1"/>
  <c r="F352" i="1"/>
  <c r="H351" i="1"/>
  <c r="F351" i="1"/>
  <c r="H350" i="1"/>
  <c r="F350" i="1"/>
  <c r="H349" i="1"/>
  <c r="F349" i="1"/>
  <c r="H348" i="1"/>
  <c r="F348" i="1"/>
  <c r="H347" i="1"/>
  <c r="F347" i="1"/>
  <c r="H346" i="1"/>
  <c r="F346" i="1"/>
  <c r="H345" i="1"/>
  <c r="F345" i="1"/>
  <c r="H344" i="1"/>
  <c r="F344" i="1"/>
  <c r="H343" i="1"/>
  <c r="F343" i="1"/>
  <c r="H342" i="1"/>
  <c r="F342" i="1"/>
  <c r="H341" i="1"/>
  <c r="F341" i="1"/>
  <c r="H340" i="1"/>
  <c r="F340" i="1"/>
  <c r="H339" i="1"/>
  <c r="F339" i="1"/>
  <c r="H338" i="1"/>
  <c r="F338" i="1"/>
  <c r="H337" i="1"/>
  <c r="F337" i="1"/>
  <c r="H336" i="1"/>
  <c r="F336" i="1"/>
  <c r="H335" i="1"/>
  <c r="F335" i="1"/>
  <c r="H334" i="1"/>
  <c r="F334" i="1"/>
  <c r="H333" i="1"/>
  <c r="F333" i="1"/>
  <c r="H332" i="1"/>
  <c r="F332" i="1"/>
  <c r="H331" i="1"/>
  <c r="F331" i="1"/>
  <c r="H330" i="1"/>
  <c r="F330" i="1"/>
  <c r="H329" i="1"/>
  <c r="F329" i="1"/>
  <c r="H328" i="1"/>
  <c r="F328" i="1"/>
  <c r="H327" i="1"/>
  <c r="F327" i="1"/>
  <c r="H326" i="1"/>
  <c r="F326" i="1"/>
  <c r="H325" i="1"/>
  <c r="F325" i="1"/>
  <c r="H324" i="1"/>
  <c r="F324" i="1"/>
  <c r="H323" i="1"/>
  <c r="F323" i="1"/>
  <c r="H322" i="1"/>
  <c r="F322" i="1"/>
  <c r="H321" i="1"/>
  <c r="F321" i="1"/>
  <c r="H320" i="1"/>
  <c r="F320" i="1"/>
  <c r="H319" i="1"/>
  <c r="F319" i="1"/>
  <c r="H318" i="1"/>
  <c r="F318" i="1"/>
  <c r="H317" i="1"/>
  <c r="F317" i="1"/>
  <c r="H316" i="1"/>
  <c r="F316" i="1"/>
  <c r="H315" i="1"/>
  <c r="F315" i="1"/>
  <c r="H314" i="1"/>
  <c r="F314" i="1"/>
  <c r="H313" i="1"/>
  <c r="F313" i="1"/>
  <c r="H312" i="1"/>
  <c r="F312" i="1"/>
  <c r="H311" i="1"/>
  <c r="F311" i="1"/>
  <c r="H310" i="1"/>
  <c r="F310" i="1"/>
  <c r="H309" i="1"/>
  <c r="F309" i="1"/>
  <c r="H308" i="1"/>
  <c r="F308" i="1"/>
  <c r="H307" i="1"/>
  <c r="F307" i="1"/>
  <c r="H306" i="1"/>
  <c r="F306" i="1"/>
  <c r="H305" i="1"/>
  <c r="F305" i="1"/>
  <c r="H304" i="1"/>
  <c r="F304" i="1"/>
  <c r="H303" i="1"/>
  <c r="F303" i="1"/>
  <c r="H302" i="1"/>
  <c r="F302" i="1"/>
  <c r="H301" i="1"/>
  <c r="F301" i="1"/>
  <c r="H300" i="1"/>
  <c r="F300" i="1"/>
  <c r="H299" i="1"/>
  <c r="F299" i="1"/>
  <c r="H298" i="1"/>
  <c r="F298" i="1"/>
  <c r="H294" i="1"/>
  <c r="F294" i="1"/>
  <c r="H293" i="1"/>
  <c r="F293" i="1"/>
  <c r="H292" i="1"/>
  <c r="F292" i="1"/>
  <c r="H291" i="1"/>
  <c r="F291" i="1"/>
  <c r="H290" i="1"/>
  <c r="F290" i="1"/>
  <c r="H289" i="1"/>
  <c r="F289" i="1"/>
  <c r="H288" i="1"/>
  <c r="F288" i="1"/>
  <c r="H287" i="1"/>
  <c r="F287" i="1"/>
  <c r="H286" i="1"/>
  <c r="F286" i="1"/>
  <c r="H285" i="1"/>
  <c r="F285" i="1"/>
  <c r="H284" i="1"/>
  <c r="F284" i="1"/>
  <c r="H282" i="1"/>
  <c r="F282" i="1"/>
  <c r="H281" i="1"/>
  <c r="F281" i="1"/>
  <c r="H280" i="1"/>
  <c r="F280" i="1"/>
  <c r="H278" i="1"/>
  <c r="F278" i="1"/>
  <c r="H277" i="1"/>
  <c r="F277" i="1"/>
  <c r="H276" i="1"/>
  <c r="F276" i="1"/>
  <c r="H275" i="1"/>
  <c r="F275" i="1"/>
  <c r="H273" i="1"/>
  <c r="F273" i="1"/>
  <c r="H272" i="1"/>
  <c r="F272" i="1"/>
  <c r="H271" i="1"/>
  <c r="F271" i="1"/>
  <c r="H270" i="1"/>
  <c r="F270" i="1"/>
  <c r="H269" i="1"/>
  <c r="F269" i="1"/>
  <c r="H268" i="1"/>
  <c r="F268" i="1"/>
  <c r="H267" i="1"/>
  <c r="F267" i="1"/>
  <c r="H266" i="1"/>
  <c r="F266" i="1"/>
  <c r="H265" i="1"/>
  <c r="F265" i="1"/>
  <c r="H264" i="1"/>
  <c r="F264" i="1"/>
  <c r="H263" i="1"/>
  <c r="F263" i="1"/>
  <c r="H262" i="1"/>
  <c r="F262" i="1"/>
  <c r="H261" i="1"/>
  <c r="F261" i="1"/>
  <c r="H260" i="1"/>
  <c r="F260" i="1"/>
  <c r="H259" i="1"/>
  <c r="F259" i="1"/>
  <c r="H258" i="1"/>
  <c r="F258" i="1"/>
  <c r="H257" i="1"/>
  <c r="F257" i="1"/>
  <c r="H256" i="1"/>
  <c r="F256" i="1"/>
  <c r="H255" i="1"/>
  <c r="F255" i="1"/>
  <c r="H254" i="1"/>
  <c r="F254" i="1"/>
  <c r="H253" i="1"/>
  <c r="F253" i="1"/>
  <c r="H252" i="1"/>
  <c r="F252" i="1"/>
  <c r="H251" i="1"/>
  <c r="F251" i="1"/>
  <c r="H250" i="1"/>
  <c r="F250" i="1"/>
  <c r="H249" i="1"/>
  <c r="F249" i="1"/>
  <c r="H248" i="1"/>
  <c r="F248" i="1"/>
  <c r="H247" i="1"/>
  <c r="F247" i="1"/>
  <c r="H246" i="1"/>
  <c r="F246" i="1"/>
  <c r="H245" i="1"/>
  <c r="F245" i="1"/>
  <c r="H244" i="1"/>
  <c r="F244" i="1"/>
  <c r="H243" i="1"/>
  <c r="F243" i="1"/>
  <c r="H242" i="1"/>
  <c r="F242" i="1"/>
  <c r="H241" i="1"/>
  <c r="F241" i="1"/>
  <c r="H240" i="1"/>
  <c r="F240" i="1"/>
  <c r="H239" i="1"/>
  <c r="F239" i="1"/>
  <c r="H238" i="1"/>
  <c r="F238" i="1"/>
  <c r="H237" i="1"/>
  <c r="F237" i="1"/>
  <c r="H236" i="1"/>
  <c r="F236" i="1"/>
  <c r="H235" i="1"/>
  <c r="F235" i="1"/>
  <c r="H234" i="1"/>
  <c r="F234" i="1"/>
  <c r="H233" i="1"/>
  <c r="F233" i="1"/>
  <c r="H232" i="1"/>
  <c r="F232" i="1"/>
  <c r="H231" i="1"/>
  <c r="F231" i="1"/>
  <c r="H230" i="1"/>
  <c r="F230" i="1"/>
  <c r="H229" i="1"/>
  <c r="F229" i="1"/>
  <c r="H228" i="1"/>
  <c r="F228" i="1"/>
  <c r="H227" i="1"/>
  <c r="F227" i="1"/>
  <c r="H226" i="1"/>
  <c r="F226" i="1"/>
  <c r="H225" i="1"/>
  <c r="F225" i="1"/>
  <c r="H224" i="1"/>
  <c r="F224" i="1"/>
  <c r="H223" i="1"/>
  <c r="F223" i="1"/>
  <c r="H222" i="1"/>
  <c r="F222" i="1"/>
  <c r="H221" i="1"/>
  <c r="F221" i="1"/>
  <c r="H220" i="1"/>
  <c r="F220" i="1"/>
  <c r="H219" i="1"/>
  <c r="F219" i="1"/>
  <c r="H218" i="1"/>
  <c r="F218" i="1"/>
  <c r="H217" i="1"/>
  <c r="F217" i="1"/>
  <c r="H136" i="1"/>
  <c r="F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3" i="1"/>
  <c r="H174" i="1"/>
  <c r="H175" i="1"/>
  <c r="H176" i="1"/>
  <c r="H177" i="1"/>
  <c r="H178" i="1"/>
  <c r="H179" i="1"/>
  <c r="H186" i="1"/>
  <c r="H187" i="1"/>
  <c r="H188" i="1"/>
  <c r="H189" i="1"/>
  <c r="H190" i="1"/>
  <c r="H191" i="1"/>
  <c r="H192" i="1"/>
  <c r="H194" i="1"/>
  <c r="H195" i="1"/>
  <c r="H196" i="1"/>
  <c r="H197" i="1"/>
  <c r="H199" i="1"/>
  <c r="H200" i="1"/>
  <c r="H201" i="1"/>
  <c r="H203" i="1"/>
  <c r="H204" i="1"/>
  <c r="H205" i="1"/>
  <c r="H206" i="1"/>
  <c r="H207" i="1"/>
  <c r="H208" i="1"/>
  <c r="H209" i="1"/>
  <c r="H210" i="1"/>
  <c r="H211" i="1"/>
  <c r="H212" i="1"/>
  <c r="H213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3" i="1"/>
  <c r="F174" i="1"/>
  <c r="F175" i="1"/>
  <c r="F176" i="1"/>
  <c r="F177" i="1"/>
  <c r="F178" i="1"/>
  <c r="F179" i="1"/>
  <c r="F186" i="1"/>
  <c r="F187" i="1"/>
  <c r="F188" i="1"/>
  <c r="F189" i="1"/>
  <c r="F190" i="1"/>
  <c r="F191" i="1"/>
  <c r="F192" i="1"/>
  <c r="F194" i="1"/>
  <c r="F195" i="1"/>
  <c r="F196" i="1"/>
  <c r="F197" i="1"/>
  <c r="F199" i="1"/>
  <c r="F200" i="1"/>
  <c r="F201" i="1"/>
  <c r="F203" i="1"/>
  <c r="F204" i="1"/>
  <c r="F205" i="1"/>
  <c r="F206" i="1"/>
  <c r="F207" i="1"/>
  <c r="F208" i="1"/>
  <c r="F209" i="1"/>
  <c r="F210" i="1"/>
  <c r="F211" i="1"/>
  <c r="F212" i="1"/>
  <c r="F213" i="1"/>
  <c r="H51" i="1"/>
  <c r="H53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9" i="1"/>
  <c r="H90" i="1"/>
  <c r="H91" i="1"/>
  <c r="H92" i="1"/>
  <c r="H93" i="1"/>
  <c r="H94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5" i="1"/>
  <c r="H117" i="1"/>
  <c r="H118" i="1"/>
  <c r="H119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50" i="1"/>
  <c r="F51" i="1"/>
  <c r="F53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9" i="1"/>
  <c r="F90" i="1"/>
  <c r="F91" i="1"/>
  <c r="F92" i="1"/>
  <c r="F93" i="1"/>
  <c r="F94" i="1"/>
  <c r="F101" i="1"/>
  <c r="F102" i="1"/>
  <c r="F103" i="1"/>
  <c r="F104" i="1"/>
  <c r="F105" i="1"/>
  <c r="F106" i="1"/>
  <c r="F107" i="1"/>
  <c r="F109" i="1"/>
  <c r="F110" i="1"/>
  <c r="F111" i="1"/>
  <c r="F112" i="1"/>
  <c r="F113" i="1"/>
  <c r="F114" i="1"/>
  <c r="F115" i="1"/>
  <c r="F117" i="1"/>
  <c r="F118" i="1"/>
  <c r="F119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50" i="1"/>
  <c r="F465" i="1" l="1"/>
  <c r="F297" i="1"/>
  <c r="H49" i="1"/>
  <c r="F135" i="1"/>
  <c r="H135" i="1"/>
  <c r="F216" i="1"/>
  <c r="F377" i="1"/>
  <c r="F49" i="1"/>
  <c r="H465" i="1"/>
  <c r="H377" i="1"/>
  <c r="H297" i="1"/>
  <c r="H216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92" i="1"/>
  <c r="H593" i="1"/>
  <c r="H594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H12" i="1"/>
  <c r="F9" i="1"/>
  <c r="F8" i="1" s="1"/>
  <c r="H9" i="1"/>
  <c r="H10" i="1"/>
  <c r="H11" i="1"/>
  <c r="H13" i="1"/>
  <c r="H14" i="1"/>
  <c r="H15" i="1"/>
  <c r="H16" i="1"/>
  <c r="H17" i="1"/>
  <c r="F22" i="1"/>
  <c r="H22" i="1"/>
  <c r="F23" i="1"/>
  <c r="H23" i="1"/>
  <c r="F24" i="1"/>
  <c r="H24" i="1"/>
  <c r="F25" i="1"/>
  <c r="H25" i="1"/>
  <c r="F26" i="1"/>
  <c r="H26" i="1"/>
  <c r="F30" i="1"/>
  <c r="H30" i="1"/>
  <c r="F31" i="1"/>
  <c r="H31" i="1"/>
  <c r="F32" i="1"/>
  <c r="H32" i="1"/>
  <c r="F33" i="1"/>
  <c r="H33" i="1"/>
  <c r="F34" i="1"/>
  <c r="H34" i="1"/>
  <c r="F35" i="1"/>
  <c r="H35" i="1"/>
  <c r="F40" i="1"/>
  <c r="F39" i="1" s="1"/>
  <c r="H40" i="1"/>
  <c r="H39" i="1" s="1"/>
  <c r="F43" i="1"/>
  <c r="H43" i="1"/>
  <c r="F44" i="1"/>
  <c r="H44" i="1"/>
  <c r="F570" i="1"/>
  <c r="H570" i="1"/>
  <c r="F591" i="1"/>
  <c r="H591" i="1"/>
  <c r="F592" i="1"/>
  <c r="F593" i="1"/>
  <c r="F594" i="1"/>
  <c r="F597" i="1"/>
  <c r="H597" i="1"/>
  <c r="F598" i="1"/>
  <c r="H598" i="1"/>
  <c r="F599" i="1"/>
  <c r="H599" i="1"/>
  <c r="F600" i="1"/>
  <c r="H600" i="1"/>
  <c r="F603" i="1"/>
  <c r="H603" i="1"/>
  <c r="F604" i="1"/>
  <c r="H604" i="1"/>
  <c r="F605" i="1"/>
  <c r="H605" i="1"/>
  <c r="F606" i="1"/>
  <c r="H606" i="1"/>
  <c r="F607" i="1"/>
  <c r="H607" i="1"/>
  <c r="F608" i="1"/>
  <c r="H608" i="1"/>
  <c r="C633" i="1"/>
  <c r="F42" i="1" l="1"/>
  <c r="F38" i="1" s="1"/>
  <c r="H42" i="1"/>
  <c r="H38" i="1" s="1"/>
  <c r="B614" i="1"/>
  <c r="H21" i="1"/>
  <c r="H20" i="1" s="1"/>
  <c r="H8" i="1"/>
  <c r="H614" i="1" s="1"/>
  <c r="H29" i="1"/>
  <c r="H28" i="1" s="1"/>
  <c r="F29" i="1"/>
  <c r="F28" i="1" s="1"/>
  <c r="F47" i="1"/>
  <c r="H47" i="1"/>
  <c r="H596" i="1"/>
  <c r="F590" i="1"/>
  <c r="H464" i="1"/>
  <c r="F569" i="1"/>
  <c r="H602" i="1"/>
  <c r="H590" i="1"/>
  <c r="H569" i="1"/>
  <c r="F602" i="1"/>
  <c r="F596" i="1"/>
  <c r="F21" i="1"/>
  <c r="F20" i="1" s="1"/>
  <c r="F615" i="1" s="1"/>
  <c r="H589" i="1" l="1"/>
  <c r="F589" i="1"/>
  <c r="F617" i="1" l="1"/>
  <c r="F618" i="1" l="1"/>
  <c r="F616" i="1"/>
  <c r="F620" i="1" l="1"/>
  <c r="F621" i="1" l="1"/>
  <c r="H615" i="1" l="1"/>
  <c r="B617" i="1" l="1"/>
  <c r="H616" i="1"/>
  <c r="B615" i="1"/>
  <c r="H618" i="1"/>
  <c r="H617" i="1"/>
  <c r="B616" i="1"/>
  <c r="B618" i="1"/>
  <c r="H621" i="1" l="1"/>
  <c r="F619" i="1"/>
  <c r="H620" i="1"/>
  <c r="H619" i="1"/>
  <c r="B620" i="1"/>
  <c r="B619" i="1"/>
  <c r="B621" i="1"/>
  <c r="H623" i="1" l="1"/>
  <c r="F623" i="1"/>
  <c r="F631" i="1" l="1"/>
  <c r="F624" i="1"/>
  <c r="F633" i="1" s="1"/>
  <c r="H631" i="1"/>
  <c r="H624" i="1"/>
  <c r="F626" i="1"/>
  <c r="F634" i="1" s="1"/>
  <c r="F636" i="1" l="1"/>
</calcChain>
</file>

<file path=xl/sharedStrings.xml><?xml version="1.0" encoding="utf-8"?>
<sst xmlns="http://schemas.openxmlformats.org/spreadsheetml/2006/main" count="1139" uniqueCount="212">
  <si>
    <t>LOGO ID</t>
  </si>
  <si>
    <t>LLAMADO PÚBLICO A OFERTAS Nº 05/2026 - FIDEICOMISO INTEGRACIÓN SOCIAL Y URBANA (FISU)</t>
  </si>
  <si>
    <t xml:space="preserve">PRESUPUESTO POR RUBROS ASENTAMIENTO "FELIPE CARDOSO (COPÉRNICO)" </t>
  </si>
  <si>
    <t>“Nombre de la empresa constructora contratada”</t>
  </si>
  <si>
    <t>Financiación FISU</t>
  </si>
  <si>
    <t>Item</t>
  </si>
  <si>
    <t>Rubro (rA)</t>
  </si>
  <si>
    <t xml:space="preserve">UNIDAD </t>
  </si>
  <si>
    <t>METRAJE</t>
  </si>
  <si>
    <t xml:space="preserve">UNITARIO </t>
  </si>
  <si>
    <t xml:space="preserve">SUBTOTAL </t>
  </si>
  <si>
    <t>IMPLANTACION GENERAL DE OBRA</t>
  </si>
  <si>
    <t>Trámites ante Organismos previos al comienzo de la Obra (BPS, otros)</t>
  </si>
  <si>
    <t>global</t>
  </si>
  <si>
    <t>Limpieza del terreno (Zona de Obrador)</t>
  </si>
  <si>
    <t>m2</t>
  </si>
  <si>
    <t>Cerco malla galvanizada (H=2mts)</t>
  </si>
  <si>
    <t>ml</t>
  </si>
  <si>
    <t>Cartel de Obra (2,70x2,00)</t>
  </si>
  <si>
    <t>un</t>
  </si>
  <si>
    <t>Oficina de empresa constructora</t>
  </si>
  <si>
    <t>Oficina para Dirección de Obra (9m2)con baño (2m2)</t>
  </si>
  <si>
    <t>Instalación para el personal (Comedor, vestuario y SSHH)</t>
  </si>
  <si>
    <t>Instalación Provisoria de obra (Sanitaria)</t>
  </si>
  <si>
    <t>Instalación Provisoria de obra (Eléctrica)</t>
  </si>
  <si>
    <t>RED DE SANEAMIENTO</t>
  </si>
  <si>
    <t>CONEXIONES INDIVIDUALES</t>
  </si>
  <si>
    <t>Replanteo de las conexiones domiciliarias</t>
  </si>
  <si>
    <t>Unidad</t>
  </si>
  <si>
    <t>Suministro de cámara Nº1(aprobada según norma)</t>
  </si>
  <si>
    <t>Suministro de sifón desconector (aprobados según norma)</t>
  </si>
  <si>
    <t>Pruebas Hidraulicas (Columna 2mts)</t>
  </si>
  <si>
    <t>Construcción de tramo de chimenea</t>
  </si>
  <si>
    <t>RED DE AGUA POTABLE</t>
  </si>
  <si>
    <t>CONEXIONES</t>
  </si>
  <si>
    <t>Construcción de conexiones largas ( con materiales)</t>
  </si>
  <si>
    <t>Construcción de conexiones cortas ( con materiales)</t>
  </si>
  <si>
    <t>Suministro y colocación de nicho con medidor incluido</t>
  </si>
  <si>
    <t>Pruebas Hidraulicas (2 por tramo)</t>
  </si>
  <si>
    <t>Permisos de conexión (OSE)</t>
  </si>
  <si>
    <t>Traspaso de conexiones</t>
  </si>
  <si>
    <t xml:space="preserve">RED DE BAJA TENSION </t>
  </si>
  <si>
    <t>ACOMETIDAS DOMICILIARIAS</t>
  </si>
  <si>
    <t>Acometidas nuevas con gabinete y accesorios asociados</t>
  </si>
  <si>
    <t>TASAS Y TRAMITES</t>
  </si>
  <si>
    <t>Tasas de Conexión a UTE (cargo por potencia contratada)</t>
  </si>
  <si>
    <t>Tramites ante UTE</t>
  </si>
  <si>
    <t>ARQUITECTURA - VIVIENDAS TRADICIONAL</t>
  </si>
  <si>
    <t>Tipo I - VIVIENDAS 1 Dor.</t>
  </si>
  <si>
    <t>Limpieza del terreno</t>
  </si>
  <si>
    <t>Replanteo</t>
  </si>
  <si>
    <t>Excavaciones a mano</t>
  </si>
  <si>
    <t>m3</t>
  </si>
  <si>
    <t>Excavaciones a maquina</t>
  </si>
  <si>
    <t>Rellenos con aporte</t>
  </si>
  <si>
    <t>Sustitución de suelos</t>
  </si>
  <si>
    <t>Suelo mejorado bajo fundación</t>
  </si>
  <si>
    <t>Plateas de fundación</t>
  </si>
  <si>
    <t>Viga perimetral platea</t>
  </si>
  <si>
    <t xml:space="preserve">Pilares </t>
  </si>
  <si>
    <t>Vigas carrera</t>
  </si>
  <si>
    <t>Vigas sobre planta baja</t>
  </si>
  <si>
    <t>Antepechos HA</t>
  </si>
  <si>
    <t>Ailslación térmica</t>
  </si>
  <si>
    <t>Muro doble Int-Ext (bloque vibrado 12cm junta corrida + ladrillo espejo)</t>
  </si>
  <si>
    <t>Muro doble Int-Ext (bloque vibrado 12cm junta corrida + ladrillo a soga visto)</t>
  </si>
  <si>
    <t>Muro Int bloque vibrado 19cm junta corrida relleno</t>
  </si>
  <si>
    <t>Muro Iext-Ext bloque vibrado 10cm junta corrida relleno</t>
  </si>
  <si>
    <t>Tabique de yeso, esp: 10cm (placa ST 12mm + Est 70mm + lana de vidrio + placa STD 12mm)</t>
  </si>
  <si>
    <t>Impermeabilización de muros tres primeras hiladas</t>
  </si>
  <si>
    <t>Impermeabilización de muros ( arena y portland con hidrófugo)</t>
  </si>
  <si>
    <t>Impermeabilización de muros ( emulsión asfáltica)</t>
  </si>
  <si>
    <t>Revoque interior bolseado</t>
  </si>
  <si>
    <t>Revoque exterior dos capas</t>
  </si>
  <si>
    <t xml:space="preserve">Amure de aberturas </t>
  </si>
  <si>
    <t>ud</t>
  </si>
  <si>
    <t>Amure de rejas</t>
  </si>
  <si>
    <t>Pavimento baldosa cerámica</t>
  </si>
  <si>
    <t>Pavimento terminación de arena y portland</t>
  </si>
  <si>
    <t>Pavimento exterior de hormigón</t>
  </si>
  <si>
    <t>Entrepuertas</t>
  </si>
  <si>
    <t>m</t>
  </si>
  <si>
    <t>Zócalos de madera</t>
  </si>
  <si>
    <t>Revestimiento cerámico</t>
  </si>
  <si>
    <t>Cantonera galvanizada</t>
  </si>
  <si>
    <t>Techo liviano: cubierta autoportante</t>
  </si>
  <si>
    <t>Cielorraso suspendido de yeso</t>
  </si>
  <si>
    <t>Accesorios: cumbreras canalones etc</t>
  </si>
  <si>
    <t>gl</t>
  </si>
  <si>
    <t>Instalación sanitaria de desagües (interna)</t>
  </si>
  <si>
    <t>Cámaras de inspección</t>
  </si>
  <si>
    <t>Instalación sanitaria de agua potable (interna) embutida</t>
  </si>
  <si>
    <t>Suministro e instalación de aparatos (inodoro)</t>
  </si>
  <si>
    <t>Suministro e instalación de aparatos (lavatorio)</t>
  </si>
  <si>
    <t>pileta de cocina</t>
  </si>
  <si>
    <t>griferia cocina</t>
  </si>
  <si>
    <t>griferia baño</t>
  </si>
  <si>
    <t xml:space="preserve">Suministro e Instalación de mesadas </t>
  </si>
  <si>
    <t>Instalacion electrica: canalización interna en muros (embutida)</t>
  </si>
  <si>
    <t>Instalacion electrica: canalización interna en losas (embutida)</t>
  </si>
  <si>
    <t>Instalación eléctrica: puestas (enhebrado incluido)</t>
  </si>
  <si>
    <t>Instalación eléctrica: Tableros</t>
  </si>
  <si>
    <t>Instalación eléctrica: Puesta a tierra</t>
  </si>
  <si>
    <t>Instalación eléctrica: artefactos</t>
  </si>
  <si>
    <t>Pinturas paramento interior látex</t>
  </si>
  <si>
    <t>Pintura cielorraso común</t>
  </si>
  <si>
    <t>Pinturas paramento exterior vinilica</t>
  </si>
  <si>
    <t>Pintura sobre hierro fondo antioxido</t>
  </si>
  <si>
    <t>Pintura sobre hierro esmalte sintetico</t>
  </si>
  <si>
    <t>Pintura sobre madera: fondo</t>
  </si>
  <si>
    <t>Pintura sobre madera: barniz o similar</t>
  </si>
  <si>
    <t>Suministro de aberturas de aluminio (incluye vidrios)</t>
  </si>
  <si>
    <t>A01</t>
  </si>
  <si>
    <t>A02</t>
  </si>
  <si>
    <t>A03</t>
  </si>
  <si>
    <t>A04</t>
  </si>
  <si>
    <t>A05</t>
  </si>
  <si>
    <t>A06</t>
  </si>
  <si>
    <t>A07</t>
  </si>
  <si>
    <t>Suministro de aberturas de madera</t>
  </si>
  <si>
    <t>C1</t>
  </si>
  <si>
    <t>C2</t>
  </si>
  <si>
    <t>C3</t>
  </si>
  <si>
    <t>Suministro de Herreria</t>
  </si>
  <si>
    <t>H01</t>
  </si>
  <si>
    <t>H02</t>
  </si>
  <si>
    <t>H03</t>
  </si>
  <si>
    <t>H05</t>
  </si>
  <si>
    <t>Muro divisorio MD3 (Cerco h=1,50m (Viga 0,20 hormigon +1,30 malla electrsoldada)</t>
  </si>
  <si>
    <t>Cerco perimetral: muro</t>
  </si>
  <si>
    <t>Muro divisorio MD1 (Ladrillo visto h:1,80mts)</t>
  </si>
  <si>
    <t>Muro divisorio MD2 (Bloque visto h:1,80mts)</t>
  </si>
  <si>
    <t>Postes Cerco Hormigon visto (diametro 12cm - H: 1,50 m)</t>
  </si>
  <si>
    <t>Acondicionamiento de niveles exteriores</t>
  </si>
  <si>
    <t>Colocación de tepes de cesped</t>
  </si>
  <si>
    <t>Limpieza de obra</t>
  </si>
  <si>
    <t>Tipo II - VIVIENDAS 2 Dor. MODULO 2D-A</t>
  </si>
  <si>
    <t>Alero Losa</t>
  </si>
  <si>
    <t>Revoque interior dos capas</t>
  </si>
  <si>
    <t>Pavimento exterior de hormigón lavado</t>
  </si>
  <si>
    <t>Suministro e instalación de aparatos (bidet)</t>
  </si>
  <si>
    <t>H04</t>
  </si>
  <si>
    <t>Tipo II - VIVIENDAS 2 Dor. MODULO 2D-B</t>
  </si>
  <si>
    <t>Tipo II - VIVIENDAS 2 Dor. MODULO 2D-C</t>
  </si>
  <si>
    <t>Tipo III - VIVIENDAS 3 Dor.</t>
  </si>
  <si>
    <t>Vigas sobre primer piso</t>
  </si>
  <si>
    <t>Losas de bovedillas</t>
  </si>
  <si>
    <t>Carpeta de compresion sobre losa de bovedilla</t>
  </si>
  <si>
    <t>Escaleras</t>
  </si>
  <si>
    <t>Pintura sobre madera: sellador</t>
  </si>
  <si>
    <t>H06</t>
  </si>
  <si>
    <t>Cerco perimetral: tejido</t>
  </si>
  <si>
    <t>Tipo IV - VIVIENDAS 4 Dor.</t>
  </si>
  <si>
    <t>DEMOLICION, PARQUIZACION, EQUIPAMIENTO SOCIAL Y OTROS</t>
  </si>
  <si>
    <t>Demolicion de: Fundaciones</t>
  </si>
  <si>
    <t>Demolición de: Muros de mampostería</t>
  </si>
  <si>
    <t>Demolición de: Estructura de hormigón</t>
  </si>
  <si>
    <t>Demolición de: Estructura metálica</t>
  </si>
  <si>
    <t>Demolición de: Estructura de madera</t>
  </si>
  <si>
    <t>Demolición de pisos</t>
  </si>
  <si>
    <t>Picado de revoques</t>
  </si>
  <si>
    <t>Retiro de material sobrante</t>
  </si>
  <si>
    <t>Suministro de juegos infantiles</t>
  </si>
  <si>
    <t>Suministro de equipamiento urbano: asientos</t>
  </si>
  <si>
    <t>Suministro de equipamiento urbano: deposito de residuos</t>
  </si>
  <si>
    <t>Suministro de equipamiento urbano: cartelería</t>
  </si>
  <si>
    <t>Suministro de equipamiento urbano: garita de vigilancia</t>
  </si>
  <si>
    <t>Regueras</t>
  </si>
  <si>
    <t>COSTOS INDIRECTOS</t>
  </si>
  <si>
    <t>Anteproyecto (Incluye Asesores)</t>
  </si>
  <si>
    <t>Proyecto Ejecutivo (Incluye Ascesores)</t>
  </si>
  <si>
    <t>Jefatura de Obra</t>
  </si>
  <si>
    <t>mensual</t>
  </si>
  <si>
    <t>Ingeniero Agrimensor o Topografo</t>
  </si>
  <si>
    <t>Capataz general de Obra</t>
  </si>
  <si>
    <t>Replanteo general de Obra</t>
  </si>
  <si>
    <t>Carga y Descarga de materiales</t>
  </si>
  <si>
    <t>Fletes</t>
  </si>
  <si>
    <t>viaje (10m3)</t>
  </si>
  <si>
    <t>Sereno de Obra</t>
  </si>
  <si>
    <t>Personal de seguridad para la ejecución de las Obras</t>
  </si>
  <si>
    <t>jornales</t>
  </si>
  <si>
    <t>Traslado de equipos</t>
  </si>
  <si>
    <t>Consumos agua potable</t>
  </si>
  <si>
    <t>Consumos Energía Eléctrica</t>
  </si>
  <si>
    <t>Planos conforme a obra</t>
  </si>
  <si>
    <t>Balizamiento de lotes</t>
  </si>
  <si>
    <t>Plano de Mensura Inscripto en Catastro</t>
  </si>
  <si>
    <t>Costos Oficina (Sede)</t>
  </si>
  <si>
    <t>FRACCIONAMIENTO</t>
  </si>
  <si>
    <t>PLANO DE AMANZANAMIENTO DE TIERRA</t>
  </si>
  <si>
    <t>Amojonamiento</t>
  </si>
  <si>
    <t xml:space="preserve">global </t>
  </si>
  <si>
    <t>Timbres profesionales / Tasas municipales</t>
  </si>
  <si>
    <t>Plano de amanzanamiento inscripto en Catastro</t>
  </si>
  <si>
    <t>Declaraciones Juradas</t>
  </si>
  <si>
    <t>PLANO DE FRACCIONAMIENTO DE TIERRA</t>
  </si>
  <si>
    <t>Plano de fraccionamiento inscripto en Catastro</t>
  </si>
  <si>
    <t>PERMISO DE CONSTRUCCIÓN</t>
  </si>
  <si>
    <t>Plano Proyecto de Propiedad Horizontal</t>
  </si>
  <si>
    <t>Plano Definitivo inscripto en Catastro</t>
  </si>
  <si>
    <t>Cédulas catastrales</t>
  </si>
  <si>
    <t>Valores reales de las ph para reglamento de copropiedad</t>
  </si>
  <si>
    <t>INVERSION TOTAL</t>
  </si>
  <si>
    <t>INVERSIÓN TOTAL</t>
  </si>
  <si>
    <t>IVA</t>
  </si>
  <si>
    <t>LEYES SOCIALES</t>
  </si>
  <si>
    <t>RESUMEN INVERSION TOTAL</t>
  </si>
  <si>
    <t>TOTAL INVERSIÓN</t>
  </si>
  <si>
    <t>Nota Importante: La oferta debe incluir la totalidad de los trabajos necesarios para la completa ejecución del proyecto licitado.
Si la empresa oferente considera necesario, podrá agregar los rubros, ítems y metrajes que crea necesarios para la cotización, sin modificar el formato del Formulario 4</t>
  </si>
  <si>
    <t xml:space="preserve">SUBT. MONTO IMPONIBLE LLSS </t>
  </si>
  <si>
    <t xml:space="preserve">UNIT. MONTO IMPONIBLE LLSS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</si>
</sst>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$&quot;\ * #,##0.00_-;\-&quot;$&quot;\ * #,##0.00_-;_-&quot;$&quot;\ * &quot;-&quot;??_-;_-@_-"/>
    <numFmt numFmtId="164" formatCode="#,##0.00\ ;\-#,##0.00\ ;&quot; -&quot;#\ ;@\ "/>
    <numFmt numFmtId="165" formatCode="0.0000"/>
    <numFmt numFmtId="166" formatCode="0.0"/>
    <numFmt numFmtId="167" formatCode="_-[$UYU]\ * #,##0.00_-;\-[$UYU]\ * #,##0.00_-;_-[$UYU]\ * &quot;-&quot;??_-;_-@_-"/>
    <numFmt numFmtId="168" formatCode="#,##0\ ;\-#,##0\ ;&quot; -&quot;#\ ;@\ "/>
  </numFmts>
  <fonts count="17" x14ac:knownFonts="1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b/>
      <sz val="12"/>
      <color rgb="FF00B050"/>
      <name val="Arial"/>
      <family val="2"/>
    </font>
    <font>
      <sz val="10"/>
      <color rgb="FF002060"/>
      <name val="Arial"/>
      <family val="2"/>
    </font>
    <font>
      <sz val="11"/>
      <color rgb="FF002060"/>
      <name val="Arial"/>
      <family val="2"/>
    </font>
    <font>
      <b/>
      <sz val="16"/>
      <color rgb="FF002060"/>
      <name val="Arial"/>
      <family val="2"/>
    </font>
    <font>
      <b/>
      <sz val="12"/>
      <color rgb="FF002060"/>
      <name val="Arial"/>
      <family val="2"/>
    </font>
    <font>
      <b/>
      <sz val="11"/>
      <color rgb="FF002060"/>
      <name val="Arial"/>
      <family val="2"/>
    </font>
    <font>
      <sz val="12"/>
      <color rgb="FF002060"/>
      <name val="Arial"/>
      <family val="2"/>
    </font>
    <font>
      <b/>
      <i/>
      <sz val="11"/>
      <color rgb="FF002060"/>
      <name val="Arial"/>
      <family val="2"/>
    </font>
    <font>
      <b/>
      <sz val="18"/>
      <color rgb="FF002060"/>
      <name val="Arial"/>
      <family val="2"/>
    </font>
    <font>
      <b/>
      <sz val="14"/>
      <color rgb="FF002060"/>
      <name val="Arial"/>
      <family val="2"/>
    </font>
    <font>
      <sz val="11"/>
      <color theme="8" tint="-0.249977111117893"/>
      <name val="Arial"/>
      <family val="2"/>
    </font>
    <font>
      <i/>
      <sz val="11"/>
      <color rgb="FF00206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58"/>
      </patternFill>
    </fill>
    <fill>
      <patternFill patternType="solid">
        <fgColor theme="8" tint="0.59999389629810485"/>
        <bgColor indexed="2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55"/>
      </patternFill>
    </fill>
    <fill>
      <patternFill patternType="solid">
        <fgColor theme="0" tint="-0.34998626667073579"/>
        <bgColor indexed="23"/>
      </patternFill>
    </fill>
  </fills>
  <borders count="5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medium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</borders>
  <cellStyleXfs count="6">
    <xf numFmtId="0" fontId="0" fillId="0" borderId="0"/>
    <xf numFmtId="164" fontId="3" fillId="0" borderId="0" applyFill="0" applyBorder="0" applyAlignment="0" applyProtection="0"/>
    <xf numFmtId="0" fontId="3" fillId="0" borderId="0"/>
    <xf numFmtId="0" fontId="2" fillId="0" borderId="0"/>
    <xf numFmtId="9" fontId="1" fillId="0" borderId="0" applyFill="0" applyBorder="0" applyAlignment="0" applyProtection="0"/>
    <xf numFmtId="44" fontId="1" fillId="0" borderId="0" applyFont="0" applyFill="0" applyBorder="0" applyAlignment="0" applyProtection="0"/>
  </cellStyleXfs>
  <cellXfs count="167">
    <xf numFmtId="0" fontId="0" fillId="0" borderId="0" xfId="0"/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/>
    <xf numFmtId="0" fontId="7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center"/>
    </xf>
    <xf numFmtId="4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wrapText="1"/>
    </xf>
    <xf numFmtId="4" fontId="6" fillId="0" borderId="0" xfId="0" applyNumberFormat="1" applyFont="1" applyAlignment="1">
      <alignment horizontal="center"/>
    </xf>
    <xf numFmtId="0" fontId="8" fillId="0" borderId="2" xfId="3" applyFont="1" applyBorder="1" applyAlignment="1">
      <alignment horizontal="right"/>
    </xf>
    <xf numFmtId="0" fontId="8" fillId="0" borderId="3" xfId="3" applyFont="1" applyBorder="1" applyAlignment="1">
      <alignment wrapText="1"/>
    </xf>
    <xf numFmtId="0" fontId="8" fillId="0" borderId="3" xfId="3" applyFont="1" applyBorder="1"/>
    <xf numFmtId="0" fontId="9" fillId="0" borderId="0" xfId="3" applyFont="1" applyAlignment="1">
      <alignment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0" borderId="0" xfId="3" applyFont="1" applyAlignment="1">
      <alignment wrapText="1"/>
    </xf>
    <xf numFmtId="4" fontId="9" fillId="0" borderId="0" xfId="0" applyNumberFormat="1" applyFont="1" applyAlignment="1">
      <alignment horizontal="right"/>
    </xf>
    <xf numFmtId="0" fontId="9" fillId="0" borderId="4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10" fillId="0" borderId="6" xfId="3" applyFont="1" applyBorder="1" applyAlignment="1">
      <alignment wrapText="1"/>
    </xf>
    <xf numFmtId="4" fontId="6" fillId="0" borderId="6" xfId="0" applyNumberFormat="1" applyFont="1" applyBorder="1" applyAlignment="1">
      <alignment horizontal="center"/>
    </xf>
    <xf numFmtId="4" fontId="10" fillId="0" borderId="6" xfId="0" applyNumberFormat="1" applyFont="1" applyBorder="1" applyAlignment="1">
      <alignment horizontal="right"/>
    </xf>
    <xf numFmtId="4" fontId="10" fillId="0" borderId="6" xfId="3" applyNumberFormat="1" applyFont="1" applyBorder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8" fillId="0" borderId="4" xfId="3" applyFont="1" applyBorder="1" applyAlignment="1">
      <alignment horizontal="right"/>
    </xf>
    <xf numFmtId="0" fontId="8" fillId="0" borderId="0" xfId="3" applyFont="1" applyAlignment="1">
      <alignment wrapText="1"/>
    </xf>
    <xf numFmtId="0" fontId="8" fillId="0" borderId="0" xfId="3" applyFont="1"/>
    <xf numFmtId="4" fontId="11" fillId="0" borderId="0" xfId="0" applyNumberFormat="1" applyFont="1" applyAlignment="1">
      <alignment horizontal="right" vertical="center" wrapText="1"/>
    </xf>
    <xf numFmtId="0" fontId="11" fillId="0" borderId="4" xfId="0" applyFont="1" applyBorder="1" applyAlignment="1">
      <alignment horizontal="right"/>
    </xf>
    <xf numFmtId="4" fontId="6" fillId="0" borderId="5" xfId="0" applyNumberFormat="1" applyFont="1" applyBorder="1" applyAlignment="1">
      <alignment horizontal="right"/>
    </xf>
    <xf numFmtId="4" fontId="6" fillId="0" borderId="6" xfId="0" applyNumberFormat="1" applyFont="1" applyBorder="1" applyAlignment="1">
      <alignment wrapText="1"/>
    </xf>
    <xf numFmtId="0" fontId="9" fillId="2" borderId="7" xfId="0" applyFont="1" applyFill="1" applyBorder="1" applyAlignment="1">
      <alignment vertical="center" wrapText="1"/>
    </xf>
    <xf numFmtId="0" fontId="10" fillId="0" borderId="8" xfId="0" applyFont="1" applyBorder="1" applyAlignment="1">
      <alignment horizontal="right" vertical="center"/>
    </xf>
    <xf numFmtId="0" fontId="10" fillId="0" borderId="9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center" vertical="center"/>
    </xf>
    <xf numFmtId="0" fontId="4" fillId="0" borderId="0" xfId="0" applyFont="1"/>
    <xf numFmtId="0" fontId="10" fillId="0" borderId="10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center" vertical="center"/>
    </xf>
    <xf numFmtId="0" fontId="9" fillId="2" borderId="12" xfId="0" applyFont="1" applyFill="1" applyBorder="1" applyAlignment="1">
      <alignment vertical="center" wrapText="1"/>
    </xf>
    <xf numFmtId="0" fontId="7" fillId="0" borderId="0" xfId="0" applyFont="1"/>
    <xf numFmtId="0" fontId="7" fillId="0" borderId="13" xfId="0" applyFont="1" applyBorder="1" applyAlignment="1">
      <alignment wrapText="1"/>
    </xf>
    <xf numFmtId="0" fontId="9" fillId="2" borderId="14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center"/>
    </xf>
    <xf numFmtId="165" fontId="7" fillId="0" borderId="17" xfId="0" applyNumberFormat="1" applyFont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4" fontId="6" fillId="0" borderId="3" xfId="0" applyNumberFormat="1" applyFont="1" applyBorder="1" applyAlignment="1">
      <alignment wrapText="1"/>
    </xf>
    <xf numFmtId="4" fontId="6" fillId="0" borderId="3" xfId="0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167" fontId="10" fillId="0" borderId="11" xfId="0" applyNumberFormat="1" applyFont="1" applyBorder="1" applyAlignment="1">
      <alignment horizontal="center" vertical="center"/>
    </xf>
    <xf numFmtId="167" fontId="7" fillId="0" borderId="1" xfId="0" applyNumberFormat="1" applyFont="1" applyBorder="1"/>
    <xf numFmtId="167" fontId="10" fillId="0" borderId="9" xfId="0" applyNumberFormat="1" applyFont="1" applyBorder="1" applyAlignment="1">
      <alignment horizontal="center" vertical="center"/>
    </xf>
    <xf numFmtId="167" fontId="10" fillId="0" borderId="18" xfId="0" applyNumberFormat="1" applyFont="1" applyBorder="1" applyAlignment="1">
      <alignment horizontal="center" vertical="center"/>
    </xf>
    <xf numFmtId="167" fontId="10" fillId="0" borderId="19" xfId="0" applyNumberFormat="1" applyFont="1" applyBorder="1" applyAlignment="1">
      <alignment horizontal="center" vertical="center"/>
    </xf>
    <xf numFmtId="0" fontId="9" fillId="0" borderId="20" xfId="1" applyNumberFormat="1" applyFont="1" applyFill="1" applyBorder="1" applyAlignment="1" applyProtection="1">
      <alignment horizontal="center"/>
    </xf>
    <xf numFmtId="0" fontId="9" fillId="0" borderId="21" xfId="1" applyNumberFormat="1" applyFont="1" applyFill="1" applyBorder="1" applyAlignment="1" applyProtection="1">
      <alignment horizontal="center" wrapText="1"/>
    </xf>
    <xf numFmtId="0" fontId="9" fillId="0" borderId="21" xfId="1" applyNumberFormat="1" applyFont="1" applyFill="1" applyBorder="1" applyAlignment="1" applyProtection="1">
      <alignment horizontal="center"/>
    </xf>
    <xf numFmtId="0" fontId="7" fillId="0" borderId="0" xfId="0" applyFont="1" applyAlignment="1">
      <alignment horizontal="center" vertical="center"/>
    </xf>
    <xf numFmtId="0" fontId="10" fillId="0" borderId="21" xfId="1" applyNumberFormat="1" applyFont="1" applyFill="1" applyBorder="1" applyAlignment="1" applyProtection="1">
      <alignment horizontal="center"/>
    </xf>
    <xf numFmtId="0" fontId="10" fillId="2" borderId="7" xfId="0" applyFont="1" applyFill="1" applyBorder="1" applyAlignment="1">
      <alignment vertical="center" wrapText="1"/>
    </xf>
    <xf numFmtId="167" fontId="10" fillId="2" borderId="23" xfId="0" applyNumberFormat="1" applyFont="1" applyFill="1" applyBorder="1" applyAlignment="1">
      <alignment vertical="center" wrapText="1"/>
    </xf>
    <xf numFmtId="167" fontId="10" fillId="3" borderId="7" xfId="0" applyNumberFormat="1" applyFont="1" applyFill="1" applyBorder="1" applyAlignment="1">
      <alignment horizontal="center" vertical="center"/>
    </xf>
    <xf numFmtId="167" fontId="7" fillId="0" borderId="24" xfId="0" applyNumberFormat="1" applyFont="1" applyBorder="1"/>
    <xf numFmtId="0" fontId="10" fillId="2" borderId="14" xfId="0" applyFont="1" applyFill="1" applyBorder="1" applyAlignment="1">
      <alignment vertical="center" wrapText="1"/>
    </xf>
    <xf numFmtId="167" fontId="10" fillId="2" borderId="25" xfId="0" applyNumberFormat="1" applyFont="1" applyFill="1" applyBorder="1" applyAlignment="1">
      <alignment vertical="center" wrapText="1"/>
    </xf>
    <xf numFmtId="167" fontId="10" fillId="3" borderId="26" xfId="0" applyNumberFormat="1" applyFont="1" applyFill="1" applyBorder="1" applyAlignment="1">
      <alignment horizontal="center" vertical="center"/>
    </xf>
    <xf numFmtId="167" fontId="10" fillId="3" borderId="14" xfId="0" applyNumberFormat="1" applyFont="1" applyFill="1" applyBorder="1" applyAlignment="1">
      <alignment horizontal="center" vertical="center"/>
    </xf>
    <xf numFmtId="167" fontId="10" fillId="3" borderId="27" xfId="0" applyNumberFormat="1" applyFont="1" applyFill="1" applyBorder="1" applyAlignment="1">
      <alignment horizontal="center" vertical="center"/>
    </xf>
    <xf numFmtId="4" fontId="7" fillId="0" borderId="0" xfId="0" applyNumberFormat="1" applyFont="1"/>
    <xf numFmtId="167" fontId="7" fillId="0" borderId="0" xfId="0" applyNumberFormat="1" applyFont="1"/>
    <xf numFmtId="4" fontId="10" fillId="0" borderId="3" xfId="3" applyNumberFormat="1" applyFont="1" applyBorder="1"/>
    <xf numFmtId="0" fontId="10" fillId="0" borderId="0" xfId="3" applyFont="1" applyAlignment="1">
      <alignment vertical="center" wrapText="1"/>
    </xf>
    <xf numFmtId="167" fontId="10" fillId="0" borderId="0" xfId="3" applyNumberFormat="1" applyFont="1" applyAlignment="1">
      <alignment vertical="center" wrapText="1"/>
    </xf>
    <xf numFmtId="167" fontId="10" fillId="0" borderId="28" xfId="3" applyNumberFormat="1" applyFont="1" applyBorder="1" applyAlignment="1">
      <alignment vertical="center" wrapText="1"/>
    </xf>
    <xf numFmtId="4" fontId="10" fillId="0" borderId="0" xfId="0" applyNumberFormat="1" applyFont="1" applyAlignment="1">
      <alignment horizontal="right" vertical="center" wrapText="1"/>
    </xf>
    <xf numFmtId="4" fontId="10" fillId="0" borderId="0" xfId="3" applyNumberFormat="1" applyFont="1"/>
    <xf numFmtId="167" fontId="7" fillId="0" borderId="29" xfId="0" applyNumberFormat="1" applyFont="1" applyBorder="1"/>
    <xf numFmtId="167" fontId="7" fillId="0" borderId="6" xfId="0" applyNumberFormat="1" applyFont="1" applyBorder="1"/>
    <xf numFmtId="167" fontId="7" fillId="0" borderId="30" xfId="0" applyNumberFormat="1" applyFont="1" applyBorder="1"/>
    <xf numFmtId="4" fontId="7" fillId="0" borderId="0" xfId="0" applyNumberFormat="1" applyFont="1" applyAlignment="1">
      <alignment horizontal="right" vertical="center" wrapText="1"/>
    </xf>
    <xf numFmtId="167" fontId="7" fillId="0" borderId="28" xfId="0" applyNumberFormat="1" applyFont="1" applyBorder="1"/>
    <xf numFmtId="167" fontId="7" fillId="0" borderId="31" xfId="0" applyNumberFormat="1" applyFont="1" applyBorder="1"/>
    <xf numFmtId="4" fontId="7" fillId="0" borderId="6" xfId="0" applyNumberFormat="1" applyFont="1" applyBorder="1"/>
    <xf numFmtId="4" fontId="7" fillId="0" borderId="3" xfId="0" applyNumberFormat="1" applyFont="1" applyBorder="1"/>
    <xf numFmtId="167" fontId="7" fillId="0" borderId="3" xfId="0" applyNumberFormat="1" applyFont="1" applyBorder="1"/>
    <xf numFmtId="166" fontId="9" fillId="2" borderId="32" xfId="0" applyNumberFormat="1" applyFont="1" applyFill="1" applyBorder="1" applyAlignment="1">
      <alignment horizontal="center" vertical="center"/>
    </xf>
    <xf numFmtId="166" fontId="9" fillId="2" borderId="33" xfId="0" applyNumberFormat="1" applyFont="1" applyFill="1" applyBorder="1" applyAlignment="1">
      <alignment horizontal="center" vertical="center"/>
    </xf>
    <xf numFmtId="166" fontId="9" fillId="0" borderId="4" xfId="0" applyNumberFormat="1" applyFont="1" applyBorder="1" applyAlignment="1">
      <alignment horizontal="center"/>
    </xf>
    <xf numFmtId="0" fontId="9" fillId="0" borderId="0" xfId="3" applyFont="1" applyAlignment="1">
      <alignment horizontal="right" vertical="center" wrapText="1"/>
    </xf>
    <xf numFmtId="0" fontId="9" fillId="0" borderId="0" xfId="3" applyFont="1" applyAlignment="1">
      <alignment horizontal="right" wrapText="1"/>
    </xf>
    <xf numFmtId="9" fontId="1" fillId="0" borderId="0" xfId="4" applyFill="1" applyBorder="1" applyAlignment="1">
      <alignment horizontal="right" wrapText="1"/>
    </xf>
    <xf numFmtId="9" fontId="9" fillId="0" borderId="0" xfId="4" applyFont="1" applyFill="1" applyBorder="1" applyAlignment="1">
      <alignment horizontal="right" vertical="center" wrapText="1"/>
    </xf>
    <xf numFmtId="10" fontId="7" fillId="0" borderId="0" xfId="4" applyNumberFormat="1" applyFont="1" applyBorder="1" applyAlignment="1">
      <alignment horizontal="center"/>
    </xf>
    <xf numFmtId="0" fontId="9" fillId="2" borderId="7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right" vertical="center"/>
    </xf>
    <xf numFmtId="0" fontId="10" fillId="0" borderId="35" xfId="0" applyFont="1" applyBorder="1" applyAlignment="1">
      <alignment horizontal="right" vertical="center" wrapText="1"/>
    </xf>
    <xf numFmtId="0" fontId="10" fillId="0" borderId="35" xfId="0" applyFont="1" applyBorder="1" applyAlignment="1">
      <alignment horizontal="center" vertical="center"/>
    </xf>
    <xf numFmtId="167" fontId="10" fillId="0" borderId="35" xfId="0" applyNumberFormat="1" applyFont="1" applyBorder="1" applyAlignment="1">
      <alignment horizontal="center" vertical="center"/>
    </xf>
    <xf numFmtId="167" fontId="10" fillId="0" borderId="36" xfId="0" applyNumberFormat="1" applyFont="1" applyBorder="1" applyAlignment="1">
      <alignment horizontal="center" vertical="center"/>
    </xf>
    <xf numFmtId="164" fontId="10" fillId="0" borderId="37" xfId="1" applyFont="1" applyFill="1" applyBorder="1" applyAlignment="1" applyProtection="1"/>
    <xf numFmtId="164" fontId="10" fillId="0" borderId="38" xfId="1" applyFont="1" applyFill="1" applyBorder="1" applyAlignment="1" applyProtection="1"/>
    <xf numFmtId="164" fontId="10" fillId="0" borderId="39" xfId="1" applyFont="1" applyFill="1" applyBorder="1" applyAlignment="1" applyProtection="1"/>
    <xf numFmtId="0" fontId="12" fillId="0" borderId="40" xfId="0" applyFont="1" applyBorder="1" applyAlignment="1">
      <alignment horizontal="left" wrapText="1" indent="1"/>
    </xf>
    <xf numFmtId="0" fontId="7" fillId="0" borderId="41" xfId="0" applyFont="1" applyBorder="1" applyAlignment="1">
      <alignment horizontal="center"/>
    </xf>
    <xf numFmtId="0" fontId="7" fillId="0" borderId="41" xfId="0" applyFont="1" applyBorder="1"/>
    <xf numFmtId="167" fontId="7" fillId="0" borderId="42" xfId="0" applyNumberFormat="1" applyFont="1" applyBorder="1"/>
    <xf numFmtId="167" fontId="7" fillId="0" borderId="40" xfId="0" applyNumberFormat="1" applyFont="1" applyBorder="1"/>
    <xf numFmtId="0" fontId="10" fillId="0" borderId="43" xfId="0" applyFont="1" applyBorder="1" applyAlignment="1">
      <alignment wrapText="1"/>
    </xf>
    <xf numFmtId="0" fontId="7" fillId="0" borderId="44" xfId="0" applyFont="1" applyBorder="1" applyAlignment="1">
      <alignment wrapText="1"/>
    </xf>
    <xf numFmtId="0" fontId="7" fillId="0" borderId="4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5" fontId="7" fillId="0" borderId="28" xfId="0" applyNumberFormat="1" applyFont="1" applyBorder="1" applyAlignment="1">
      <alignment horizontal="right"/>
    </xf>
    <xf numFmtId="0" fontId="7" fillId="0" borderId="28" xfId="0" applyFont="1" applyBorder="1" applyAlignment="1">
      <alignment wrapText="1"/>
    </xf>
    <xf numFmtId="0" fontId="7" fillId="0" borderId="28" xfId="0" applyFont="1" applyBorder="1"/>
    <xf numFmtId="167" fontId="7" fillId="0" borderId="41" xfId="0" applyNumberFormat="1" applyFont="1" applyBorder="1"/>
    <xf numFmtId="0" fontId="10" fillId="0" borderId="41" xfId="0" applyFont="1" applyBorder="1" applyAlignment="1">
      <alignment vertical="center" wrapText="1"/>
    </xf>
    <xf numFmtId="166" fontId="10" fillId="0" borderId="46" xfId="0" applyNumberFormat="1" applyFont="1" applyBorder="1" applyAlignment="1">
      <alignment horizontal="right"/>
    </xf>
    <xf numFmtId="2" fontId="10" fillId="0" borderId="46" xfId="0" applyNumberFormat="1" applyFont="1" applyBorder="1" applyAlignment="1">
      <alignment horizontal="right"/>
    </xf>
    <xf numFmtId="2" fontId="10" fillId="0" borderId="46" xfId="0" applyNumberFormat="1" applyFont="1" applyBorder="1" applyAlignment="1">
      <alignment horizontal="right" vertical="center"/>
    </xf>
    <xf numFmtId="166" fontId="9" fillId="4" borderId="28" xfId="0" applyNumberFormat="1" applyFont="1" applyFill="1" applyBorder="1" applyAlignment="1">
      <alignment horizontal="right" vertical="center"/>
    </xf>
    <xf numFmtId="0" fontId="9" fillId="4" borderId="28" xfId="0" applyFont="1" applyFill="1" applyBorder="1" applyAlignment="1">
      <alignment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10" fillId="4" borderId="41" xfId="0" applyFont="1" applyFill="1" applyBorder="1" applyAlignment="1">
      <alignment vertical="center" wrapText="1"/>
    </xf>
    <xf numFmtId="167" fontId="10" fillId="4" borderId="42" xfId="0" applyNumberFormat="1" applyFont="1" applyFill="1" applyBorder="1" applyAlignment="1">
      <alignment vertical="center" wrapText="1"/>
    </xf>
    <xf numFmtId="167" fontId="10" fillId="4" borderId="28" xfId="0" applyNumberFormat="1" applyFont="1" applyFill="1" applyBorder="1" applyAlignment="1">
      <alignment horizontal="center" vertical="center"/>
    </xf>
    <xf numFmtId="166" fontId="9" fillId="0" borderId="47" xfId="0" applyNumberFormat="1" applyFont="1" applyBorder="1" applyAlignment="1">
      <alignment horizontal="right" vertical="center"/>
    </xf>
    <xf numFmtId="0" fontId="9" fillId="0" borderId="41" xfId="0" applyFont="1" applyBorder="1" applyAlignment="1">
      <alignment vertical="center" wrapText="1"/>
    </xf>
    <xf numFmtId="0" fontId="9" fillId="0" borderId="41" xfId="0" applyFont="1" applyBorder="1" applyAlignment="1">
      <alignment horizontal="center" vertical="center" wrapText="1"/>
    </xf>
    <xf numFmtId="167" fontId="10" fillId="0" borderId="41" xfId="0" applyNumberFormat="1" applyFont="1" applyBorder="1" applyAlignment="1">
      <alignment vertical="center" wrapText="1"/>
    </xf>
    <xf numFmtId="167" fontId="10" fillId="0" borderId="41" xfId="0" applyNumberFormat="1" applyFont="1" applyBorder="1" applyAlignment="1">
      <alignment horizontal="center" vertical="center"/>
    </xf>
    <xf numFmtId="167" fontId="10" fillId="0" borderId="42" xfId="0" applyNumberFormat="1" applyFont="1" applyBorder="1" applyAlignment="1">
      <alignment horizontal="center" vertical="center"/>
    </xf>
    <xf numFmtId="0" fontId="16" fillId="0" borderId="28" xfId="0" applyFont="1" applyBorder="1" applyAlignment="1">
      <alignment wrapText="1"/>
    </xf>
    <xf numFmtId="164" fontId="3" fillId="0" borderId="28" xfId="1" applyBorder="1"/>
    <xf numFmtId="164" fontId="4" fillId="0" borderId="28" xfId="1" applyFont="1" applyBorder="1"/>
    <xf numFmtId="44" fontId="7" fillId="0" borderId="28" xfId="5" applyFont="1" applyBorder="1"/>
    <xf numFmtId="165" fontId="7" fillId="0" borderId="47" xfId="0" applyNumberFormat="1" applyFont="1" applyBorder="1" applyAlignment="1">
      <alignment horizontal="right"/>
    </xf>
    <xf numFmtId="0" fontId="7" fillId="0" borderId="41" xfId="0" applyFont="1" applyBorder="1" applyAlignment="1">
      <alignment wrapText="1"/>
    </xf>
    <xf numFmtId="0" fontId="15" fillId="0" borderId="41" xfId="0" applyFont="1" applyBorder="1" applyAlignment="1">
      <alignment horizontal="center"/>
    </xf>
    <xf numFmtId="164" fontId="3" fillId="0" borderId="41" xfId="1" applyBorder="1"/>
    <xf numFmtId="44" fontId="7" fillId="0" borderId="41" xfId="5" applyFont="1" applyBorder="1"/>
    <xf numFmtId="0" fontId="7" fillId="0" borderId="51" xfId="0" applyFont="1" applyBorder="1" applyAlignment="1">
      <alignment horizontal="center"/>
    </xf>
    <xf numFmtId="167" fontId="7" fillId="0" borderId="52" xfId="0" applyNumberFormat="1" applyFont="1" applyBorder="1"/>
    <xf numFmtId="168" fontId="4" fillId="0" borderId="28" xfId="1" applyNumberFormat="1" applyFont="1" applyBorder="1"/>
    <xf numFmtId="0" fontId="7" fillId="0" borderId="28" xfId="0" applyFont="1" applyBorder="1" applyAlignment="1">
      <alignment horizontal="left" wrapText="1" indent="1"/>
    </xf>
    <xf numFmtId="168" fontId="4" fillId="0" borderId="53" xfId="1" applyNumberFormat="1" applyFont="1" applyBorder="1"/>
    <xf numFmtId="0" fontId="10" fillId="0" borderId="54" xfId="0" applyFont="1" applyBorder="1" applyAlignment="1">
      <alignment horizontal="right" vertical="center"/>
    </xf>
    <xf numFmtId="0" fontId="10" fillId="0" borderId="55" xfId="0" applyFont="1" applyBorder="1" applyAlignment="1">
      <alignment horizontal="right" vertical="center" wrapText="1"/>
    </xf>
    <xf numFmtId="0" fontId="10" fillId="0" borderId="55" xfId="0" applyFont="1" applyBorder="1" applyAlignment="1">
      <alignment horizontal="center" vertical="center"/>
    </xf>
    <xf numFmtId="167" fontId="10" fillId="0" borderId="55" xfId="0" applyNumberFormat="1" applyFont="1" applyBorder="1" applyAlignment="1">
      <alignment horizontal="center" vertical="center"/>
    </xf>
    <xf numFmtId="167" fontId="10" fillId="0" borderId="56" xfId="0" applyNumberFormat="1" applyFont="1" applyBorder="1" applyAlignment="1">
      <alignment horizontal="center" vertical="center"/>
    </xf>
    <xf numFmtId="0" fontId="9" fillId="2" borderId="57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 indent="1"/>
    </xf>
    <xf numFmtId="0" fontId="8" fillId="6" borderId="50" xfId="0" applyFont="1" applyFill="1" applyBorder="1"/>
    <xf numFmtId="0" fontId="8" fillId="3" borderId="50" xfId="0" applyFont="1" applyFill="1" applyBorder="1"/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 indent="1"/>
    </xf>
    <xf numFmtId="0" fontId="13" fillId="0" borderId="48" xfId="3" applyFont="1" applyBorder="1" applyAlignment="1">
      <alignment horizontal="left"/>
    </xf>
    <xf numFmtId="0" fontId="14" fillId="0" borderId="49" xfId="3" applyFont="1" applyBorder="1" applyAlignment="1">
      <alignment horizontal="left" vertical="center" wrapText="1"/>
    </xf>
    <xf numFmtId="0" fontId="14" fillId="5" borderId="50" xfId="3" applyFont="1" applyFill="1" applyBorder="1" applyAlignment="1">
      <alignment horizontal="right" vertical="center" wrapText="1"/>
    </xf>
    <xf numFmtId="0" fontId="8" fillId="0" borderId="49" xfId="3" applyFont="1" applyBorder="1" applyAlignment="1">
      <alignment horizontal="center" vertical="center" wrapText="1"/>
    </xf>
    <xf numFmtId="0" fontId="7" fillId="0" borderId="28" xfId="0" applyFont="1" applyFill="1" applyBorder="1" applyAlignment="1">
      <alignment wrapText="1"/>
    </xf>
    <xf numFmtId="165" fontId="7" fillId="0" borderId="28" xfId="0" applyNumberFormat="1" applyFont="1" applyFill="1" applyBorder="1" applyAlignment="1">
      <alignment horizontal="right"/>
    </xf>
    <xf numFmtId="0" fontId="10" fillId="0" borderId="22" xfId="1" applyNumberFormat="1" applyFont="1" applyFill="1" applyBorder="1" applyAlignment="1" applyProtection="1">
      <alignment horizontal="center" wrapText="1"/>
    </xf>
    <xf numFmtId="0" fontId="10" fillId="0" borderId="21" xfId="1" applyNumberFormat="1" applyFont="1" applyFill="1" applyBorder="1" applyAlignment="1" applyProtection="1">
      <alignment horizontal="center" wrapText="1"/>
    </xf>
  </cellXfs>
  <cellStyles count="6">
    <cellStyle name="Millares" xfId="1" builtinId="3"/>
    <cellStyle name="Moneda" xfId="5" builtinId="4"/>
    <cellStyle name="Normal" xfId="0" builtinId="0"/>
    <cellStyle name="Normal 11" xfId="2" xr:uid="{00000000-0005-0000-0000-000003000000}"/>
    <cellStyle name="Normal_Lanfil" xfId="3" xr:uid="{00000000-0005-0000-0000-000004000000}"/>
    <cellStyle name="Porcentaje" xfId="4" builtinId="5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Y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5B9BD5"/>
            </a:solidFill>
            <a:ln w="25400">
              <a:noFill/>
            </a:ln>
          </c:spPr>
          <c:invertIfNegative val="0"/>
          <c:val>
            <c:numRef>
              <c:f>'Rubrado General (rA)'!#REF!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2D-4328-922E-6FBA4740D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5618863"/>
        <c:axId val="1"/>
      </c:barChart>
      <c:catAx>
        <c:axId val="1255618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12556188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Y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17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04837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B2ADC03-D1D0-0733-4EA5-8D536D08537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642"/>
        <a:stretch>
          <a:fillRect/>
        </a:stretch>
      </xdr:blipFill>
      <xdr:spPr>
        <a:xfrm>
          <a:off x="0" y="0"/>
          <a:ext cx="6134100" cy="1085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40"/>
  <sheetViews>
    <sheetView tabSelected="1" zoomScale="75" zoomScaleNormal="75" zoomScaleSheetLayoutView="80" workbookViewId="0">
      <pane xSplit="2" ySplit="6" topLeftCell="C605" activePane="bottomRight" state="frozen"/>
      <selection pane="topRight" activeCell="C1" sqref="C1"/>
      <selection pane="bottomLeft" activeCell="A7" sqref="A7"/>
      <selection pane="bottomRight" activeCell="F626" sqref="F626"/>
    </sheetView>
  </sheetViews>
  <sheetFormatPr baseColWidth="10" defaultColWidth="11.5703125" defaultRowHeight="14.25" outlineLevelRow="1" x14ac:dyDescent="0.2"/>
  <cols>
    <col min="1" max="1" width="11.7109375" style="1" customWidth="1"/>
    <col min="2" max="2" width="80.140625" style="2" customWidth="1"/>
    <col min="3" max="3" width="14.42578125" style="3" customWidth="1"/>
    <col min="4" max="4" width="14.42578125" style="42" customWidth="1"/>
    <col min="5" max="5" width="18.140625" style="72" customWidth="1"/>
    <col min="6" max="6" width="22.28515625" style="72" bestFit="1" customWidth="1"/>
    <col min="7" max="8" width="20.7109375" style="72" customWidth="1"/>
  </cols>
  <sheetData>
    <row r="1" spans="1:8" ht="85.5" customHeight="1" thickBot="1" x14ac:dyDescent="0.25">
      <c r="E1" s="42"/>
      <c r="F1" s="42"/>
      <c r="G1" s="60" t="s">
        <v>0</v>
      </c>
      <c r="H1" s="60"/>
    </row>
    <row r="2" spans="1:8" ht="27" customHeight="1" x14ac:dyDescent="0.35">
      <c r="A2" s="159" t="s">
        <v>1</v>
      </c>
      <c r="B2" s="159"/>
      <c r="C2" s="159"/>
      <c r="D2" s="159"/>
      <c r="E2" s="159"/>
      <c r="F2" s="159"/>
      <c r="G2" s="159"/>
      <c r="H2" s="159"/>
    </row>
    <row r="3" spans="1:8" ht="24.75" customHeight="1" x14ac:dyDescent="0.2">
      <c r="A3" s="160" t="s">
        <v>2</v>
      </c>
      <c r="B3" s="160"/>
      <c r="C3" s="160"/>
      <c r="D3" s="160"/>
      <c r="E3" s="160"/>
      <c r="F3" s="160"/>
      <c r="G3" s="160"/>
      <c r="H3" s="160"/>
    </row>
    <row r="4" spans="1:8" ht="25.5" customHeight="1" thickBot="1" x14ac:dyDescent="0.25">
      <c r="A4" s="161" t="s">
        <v>3</v>
      </c>
      <c r="B4" s="161"/>
      <c r="C4" s="161"/>
      <c r="D4" s="161"/>
      <c r="E4" s="161"/>
      <c r="F4" s="161"/>
      <c r="G4" s="161"/>
      <c r="H4" s="161"/>
    </row>
    <row r="5" spans="1:8" ht="19.5" customHeight="1" x14ac:dyDescent="0.2">
      <c r="A5" s="162" t="s">
        <v>4</v>
      </c>
      <c r="B5" s="162"/>
      <c r="C5" s="162"/>
      <c r="D5" s="162"/>
      <c r="E5" s="162"/>
      <c r="F5" s="162"/>
      <c r="G5" s="162"/>
      <c r="H5" s="162"/>
    </row>
    <row r="6" spans="1:8" ht="30.75" thickBot="1" x14ac:dyDescent="0.3">
      <c r="A6" s="57" t="s">
        <v>5</v>
      </c>
      <c r="B6" s="58" t="s">
        <v>6</v>
      </c>
      <c r="C6" s="59" t="s">
        <v>7</v>
      </c>
      <c r="D6" s="61" t="s">
        <v>8</v>
      </c>
      <c r="E6" s="61" t="s">
        <v>9</v>
      </c>
      <c r="F6" s="61" t="s">
        <v>10</v>
      </c>
      <c r="G6" s="166" t="s">
        <v>211</v>
      </c>
      <c r="H6" s="165" t="s">
        <v>210</v>
      </c>
    </row>
    <row r="7" spans="1:8" s="37" customFormat="1" ht="9.9499999999999993" customHeight="1" thickTop="1" thickBot="1" x14ac:dyDescent="0.3">
      <c r="A7" s="102"/>
      <c r="B7" s="103"/>
      <c r="C7" s="103"/>
      <c r="D7" s="103"/>
      <c r="E7" s="103"/>
      <c r="F7" s="103"/>
      <c r="G7" s="103"/>
      <c r="H7" s="104"/>
    </row>
    <row r="8" spans="1:8" ht="16.5" thickTop="1" x14ac:dyDescent="0.2">
      <c r="A8" s="88">
        <v>1</v>
      </c>
      <c r="B8" s="153" t="s">
        <v>11</v>
      </c>
      <c r="C8" s="44"/>
      <c r="D8" s="66"/>
      <c r="E8" s="67"/>
      <c r="F8" s="69">
        <f>SUM(F9:F17)</f>
        <v>0</v>
      </c>
      <c r="G8" s="69"/>
      <c r="H8" s="69">
        <f>SUM(H9:H17)</f>
        <v>0</v>
      </c>
    </row>
    <row r="9" spans="1:8" outlineLevel="1" x14ac:dyDescent="0.2">
      <c r="A9" s="114">
        <v>1.0001</v>
      </c>
      <c r="B9" s="146" t="s">
        <v>12</v>
      </c>
      <c r="C9" s="113" t="s">
        <v>13</v>
      </c>
      <c r="D9" s="145">
        <v>1</v>
      </c>
      <c r="E9" s="83"/>
      <c r="F9" s="83">
        <f t="shared" ref="F9:F17" si="0">E9*D9</f>
        <v>0</v>
      </c>
      <c r="G9" s="83"/>
      <c r="H9" s="83">
        <f t="shared" ref="H9:H17" si="1">G9*D9</f>
        <v>0</v>
      </c>
    </row>
    <row r="10" spans="1:8" outlineLevel="1" x14ac:dyDescent="0.2">
      <c r="A10" s="114">
        <v>1.0002</v>
      </c>
      <c r="B10" s="146" t="s">
        <v>14</v>
      </c>
      <c r="C10" s="113" t="s">
        <v>15</v>
      </c>
      <c r="D10" s="145">
        <v>4350</v>
      </c>
      <c r="E10" s="83"/>
      <c r="F10" s="83">
        <f t="shared" si="0"/>
        <v>0</v>
      </c>
      <c r="G10" s="83"/>
      <c r="H10" s="83">
        <f t="shared" si="1"/>
        <v>0</v>
      </c>
    </row>
    <row r="11" spans="1:8" outlineLevel="1" x14ac:dyDescent="0.2">
      <c r="A11" s="114">
        <v>1.0003</v>
      </c>
      <c r="B11" s="146" t="s">
        <v>16</v>
      </c>
      <c r="C11" s="113" t="s">
        <v>17</v>
      </c>
      <c r="D11" s="145">
        <v>0</v>
      </c>
      <c r="E11" s="83"/>
      <c r="F11" s="83">
        <f t="shared" si="0"/>
        <v>0</v>
      </c>
      <c r="G11" s="83"/>
      <c r="H11" s="83">
        <f t="shared" si="1"/>
        <v>0</v>
      </c>
    </row>
    <row r="12" spans="1:8" outlineLevel="1" x14ac:dyDescent="0.2">
      <c r="A12" s="114">
        <v>1.0004</v>
      </c>
      <c r="B12" s="146" t="s">
        <v>18</v>
      </c>
      <c r="C12" s="113" t="s">
        <v>19</v>
      </c>
      <c r="D12" s="145">
        <v>1</v>
      </c>
      <c r="E12" s="83"/>
      <c r="F12" s="83">
        <f t="shared" si="0"/>
        <v>0</v>
      </c>
      <c r="G12" s="83"/>
      <c r="H12" s="83">
        <f t="shared" si="1"/>
        <v>0</v>
      </c>
    </row>
    <row r="13" spans="1:8" outlineLevel="1" x14ac:dyDescent="0.2">
      <c r="A13" s="114">
        <v>1.0004999999999999</v>
      </c>
      <c r="B13" s="146" t="s">
        <v>20</v>
      </c>
      <c r="C13" s="113" t="s">
        <v>13</v>
      </c>
      <c r="D13" s="145">
        <v>1</v>
      </c>
      <c r="E13" s="83"/>
      <c r="F13" s="83">
        <f t="shared" si="0"/>
        <v>0</v>
      </c>
      <c r="G13" s="83"/>
      <c r="H13" s="83">
        <f t="shared" si="1"/>
        <v>0</v>
      </c>
    </row>
    <row r="14" spans="1:8" outlineLevel="1" x14ac:dyDescent="0.2">
      <c r="A14" s="114">
        <v>1.0005999999999999</v>
      </c>
      <c r="B14" s="146" t="s">
        <v>21</v>
      </c>
      <c r="C14" s="113" t="s">
        <v>13</v>
      </c>
      <c r="D14" s="145">
        <v>1</v>
      </c>
      <c r="E14" s="83"/>
      <c r="F14" s="83">
        <f t="shared" si="0"/>
        <v>0</v>
      </c>
      <c r="G14" s="83"/>
      <c r="H14" s="83">
        <f t="shared" si="1"/>
        <v>0</v>
      </c>
    </row>
    <row r="15" spans="1:8" outlineLevel="1" x14ac:dyDescent="0.2">
      <c r="A15" s="114">
        <v>1.0006999999999999</v>
      </c>
      <c r="B15" s="146" t="s">
        <v>22</v>
      </c>
      <c r="C15" s="113" t="s">
        <v>13</v>
      </c>
      <c r="D15" s="145">
        <v>1</v>
      </c>
      <c r="E15" s="83"/>
      <c r="F15" s="83">
        <f t="shared" si="0"/>
        <v>0</v>
      </c>
      <c r="G15" s="83"/>
      <c r="H15" s="83">
        <f t="shared" si="1"/>
        <v>0</v>
      </c>
    </row>
    <row r="16" spans="1:8" outlineLevel="1" x14ac:dyDescent="0.2">
      <c r="A16" s="114">
        <v>1.0007999999999999</v>
      </c>
      <c r="B16" s="146" t="s">
        <v>23</v>
      </c>
      <c r="C16" s="113" t="s">
        <v>13</v>
      </c>
      <c r="D16" s="145">
        <v>1</v>
      </c>
      <c r="E16" s="83"/>
      <c r="F16" s="83">
        <f t="shared" si="0"/>
        <v>0</v>
      </c>
      <c r="G16" s="83"/>
      <c r="H16" s="83">
        <f t="shared" si="1"/>
        <v>0</v>
      </c>
    </row>
    <row r="17" spans="1:8" outlineLevel="1" x14ac:dyDescent="0.2">
      <c r="A17" s="114">
        <v>1.0008999999999999</v>
      </c>
      <c r="B17" s="146" t="s">
        <v>24</v>
      </c>
      <c r="C17" s="113" t="s">
        <v>13</v>
      </c>
      <c r="D17" s="145">
        <v>1</v>
      </c>
      <c r="E17" s="83"/>
      <c r="F17" s="83">
        <f t="shared" si="0"/>
        <v>0</v>
      </c>
      <c r="G17" s="83"/>
      <c r="H17" s="83">
        <f t="shared" si="1"/>
        <v>0</v>
      </c>
    </row>
    <row r="18" spans="1:8" outlineLevel="1" x14ac:dyDescent="0.2">
      <c r="A18" s="47"/>
      <c r="B18" s="4"/>
      <c r="C18" s="143"/>
      <c r="D18" s="51"/>
      <c r="E18" s="144"/>
      <c r="F18" s="53"/>
      <c r="G18" s="53"/>
      <c r="H18" s="65"/>
    </row>
    <row r="19" spans="1:8" s="37" customFormat="1" ht="9.9499999999999993" customHeight="1" thickBot="1" x14ac:dyDescent="0.25">
      <c r="A19" s="38"/>
      <c r="B19" s="39"/>
      <c r="C19" s="40"/>
      <c r="D19" s="40"/>
      <c r="E19" s="52"/>
      <c r="F19" s="52"/>
      <c r="G19" s="52"/>
      <c r="H19" s="55"/>
    </row>
    <row r="20" spans="1:8" ht="16.5" thickTop="1" x14ac:dyDescent="0.2">
      <c r="A20" s="88">
        <v>4</v>
      </c>
      <c r="B20" s="45" t="s">
        <v>25</v>
      </c>
      <c r="C20" s="44"/>
      <c r="D20" s="66"/>
      <c r="E20" s="67"/>
      <c r="F20" s="69">
        <f>+F21</f>
        <v>0</v>
      </c>
      <c r="G20" s="70"/>
      <c r="H20" s="69">
        <f>+H21</f>
        <v>0</v>
      </c>
    </row>
    <row r="21" spans="1:8" ht="15" x14ac:dyDescent="0.25">
      <c r="A21" s="120">
        <v>4.01</v>
      </c>
      <c r="B21" s="105" t="s">
        <v>26</v>
      </c>
      <c r="C21" s="106"/>
      <c r="D21" s="107"/>
      <c r="E21" s="108"/>
      <c r="F21" s="109">
        <f>SUM(F22:F26)</f>
        <v>0</v>
      </c>
      <c r="G21" s="109"/>
      <c r="H21" s="109">
        <f>SUM(H22:H26)</f>
        <v>0</v>
      </c>
    </row>
    <row r="22" spans="1:8" outlineLevel="1" x14ac:dyDescent="0.2">
      <c r="A22" s="114">
        <v>4.0100999999999996</v>
      </c>
      <c r="B22" s="146" t="s">
        <v>27</v>
      </c>
      <c r="C22" s="113" t="s">
        <v>28</v>
      </c>
      <c r="D22" s="145">
        <v>1</v>
      </c>
      <c r="E22" s="83"/>
      <c r="F22" s="83">
        <f t="shared" ref="F22:F25" si="2">E22*D22</f>
        <v>0</v>
      </c>
      <c r="G22" s="83"/>
      <c r="H22" s="83">
        <f t="shared" ref="H22:H25" si="3">G22*D22</f>
        <v>0</v>
      </c>
    </row>
    <row r="23" spans="1:8" outlineLevel="1" x14ac:dyDescent="0.2">
      <c r="A23" s="114">
        <v>4.0101999999999993</v>
      </c>
      <c r="B23" s="146" t="s">
        <v>29</v>
      </c>
      <c r="C23" s="113" t="s">
        <v>28</v>
      </c>
      <c r="D23" s="145">
        <v>27</v>
      </c>
      <c r="E23" s="83"/>
      <c r="F23" s="83">
        <f t="shared" si="2"/>
        <v>0</v>
      </c>
      <c r="G23" s="83"/>
      <c r="H23" s="83">
        <f t="shared" si="3"/>
        <v>0</v>
      </c>
    </row>
    <row r="24" spans="1:8" outlineLevel="1" x14ac:dyDescent="0.2">
      <c r="A24" s="114">
        <v>4.0102999999999991</v>
      </c>
      <c r="B24" s="146" t="s">
        <v>30</v>
      </c>
      <c r="C24" s="113" t="s">
        <v>28</v>
      </c>
      <c r="D24" s="145">
        <v>27</v>
      </c>
      <c r="E24" s="83"/>
      <c r="F24" s="83">
        <f t="shared" si="2"/>
        <v>0</v>
      </c>
      <c r="G24" s="83"/>
      <c r="H24" s="83">
        <f t="shared" si="3"/>
        <v>0</v>
      </c>
    </row>
    <row r="25" spans="1:8" outlineLevel="1" x14ac:dyDescent="0.2">
      <c r="A25" s="114">
        <v>4.0103999999999989</v>
      </c>
      <c r="B25" s="146" t="s">
        <v>31</v>
      </c>
      <c r="C25" s="113" t="s">
        <v>28</v>
      </c>
      <c r="D25" s="145">
        <v>27</v>
      </c>
      <c r="E25" s="83"/>
      <c r="F25" s="83">
        <f t="shared" si="2"/>
        <v>0</v>
      </c>
      <c r="G25" s="83"/>
      <c r="H25" s="83">
        <f t="shared" si="3"/>
        <v>0</v>
      </c>
    </row>
    <row r="26" spans="1:8" outlineLevel="1" x14ac:dyDescent="0.2">
      <c r="A26" s="114">
        <v>4.0104999999999986</v>
      </c>
      <c r="B26" s="146" t="s">
        <v>32</v>
      </c>
      <c r="C26" s="113" t="s">
        <v>19</v>
      </c>
      <c r="D26" s="145">
        <v>27</v>
      </c>
      <c r="E26" s="83"/>
      <c r="F26" s="83">
        <f>E26*D26</f>
        <v>0</v>
      </c>
      <c r="G26" s="83"/>
      <c r="H26" s="83">
        <f>G26*D26</f>
        <v>0</v>
      </c>
    </row>
    <row r="27" spans="1:8" s="37" customFormat="1" ht="9.9499999999999993" customHeight="1" thickBot="1" x14ac:dyDescent="0.25">
      <c r="A27" s="148"/>
      <c r="B27" s="149"/>
      <c r="C27" s="150"/>
      <c r="D27" s="150"/>
      <c r="E27" s="151"/>
      <c r="F27" s="151"/>
      <c r="G27" s="151"/>
      <c r="H27" s="152"/>
    </row>
    <row r="28" spans="1:8" ht="16.5" thickTop="1" x14ac:dyDescent="0.2">
      <c r="A28" s="88">
        <v>5</v>
      </c>
      <c r="B28" s="45" t="s">
        <v>33</v>
      </c>
      <c r="C28" s="44"/>
      <c r="D28" s="66"/>
      <c r="E28" s="67"/>
      <c r="F28" s="69">
        <f>+F29</f>
        <v>0</v>
      </c>
      <c r="G28" s="70"/>
      <c r="H28" s="69">
        <f>+H29</f>
        <v>0</v>
      </c>
    </row>
    <row r="29" spans="1:8" ht="15" x14ac:dyDescent="0.25">
      <c r="A29" s="120">
        <v>5.01</v>
      </c>
      <c r="B29" s="105" t="s">
        <v>34</v>
      </c>
      <c r="C29" s="106"/>
      <c r="D29" s="107"/>
      <c r="E29" s="108"/>
      <c r="F29" s="109">
        <f>SUM(F30:F35)</f>
        <v>0</v>
      </c>
      <c r="G29" s="109"/>
      <c r="H29" s="109">
        <f>SUM(H30:H35)</f>
        <v>0</v>
      </c>
    </row>
    <row r="30" spans="1:8" outlineLevel="1" x14ac:dyDescent="0.2">
      <c r="A30" s="114">
        <v>5.0100999999999996</v>
      </c>
      <c r="B30" s="146" t="s">
        <v>35</v>
      </c>
      <c r="C30" s="113" t="s">
        <v>19</v>
      </c>
      <c r="D30" s="145"/>
      <c r="E30" s="83"/>
      <c r="F30" s="83">
        <f t="shared" ref="F30:F35" si="4">E30*D30</f>
        <v>0</v>
      </c>
      <c r="G30" s="83"/>
      <c r="H30" s="83">
        <f t="shared" ref="H30:H35" si="5">G30*D30</f>
        <v>0</v>
      </c>
    </row>
    <row r="31" spans="1:8" outlineLevel="1" x14ac:dyDescent="0.2">
      <c r="A31" s="114">
        <v>5.0101999999999993</v>
      </c>
      <c r="B31" s="146" t="s">
        <v>36</v>
      </c>
      <c r="C31" s="113" t="s">
        <v>19</v>
      </c>
      <c r="D31" s="145"/>
      <c r="E31" s="83"/>
      <c r="F31" s="83">
        <f t="shared" si="4"/>
        <v>0</v>
      </c>
      <c r="G31" s="83"/>
      <c r="H31" s="83">
        <f t="shared" si="5"/>
        <v>0</v>
      </c>
    </row>
    <row r="32" spans="1:8" outlineLevel="1" x14ac:dyDescent="0.2">
      <c r="A32" s="114">
        <v>5.0102999999999991</v>
      </c>
      <c r="B32" s="146" t="s">
        <v>37</v>
      </c>
      <c r="C32" s="113" t="s">
        <v>19</v>
      </c>
      <c r="D32" s="145">
        <v>27</v>
      </c>
      <c r="E32" s="83"/>
      <c r="F32" s="83">
        <f t="shared" si="4"/>
        <v>0</v>
      </c>
      <c r="G32" s="83"/>
      <c r="H32" s="83">
        <f t="shared" si="5"/>
        <v>0</v>
      </c>
    </row>
    <row r="33" spans="1:8" outlineLevel="1" x14ac:dyDescent="0.2">
      <c r="A33" s="114">
        <v>5.0103999999999989</v>
      </c>
      <c r="B33" s="146" t="s">
        <v>38</v>
      </c>
      <c r="C33" s="113" t="s">
        <v>19</v>
      </c>
      <c r="D33" s="145">
        <v>27</v>
      </c>
      <c r="E33" s="83"/>
      <c r="F33" s="83">
        <f t="shared" si="4"/>
        <v>0</v>
      </c>
      <c r="G33" s="83"/>
      <c r="H33" s="83">
        <f t="shared" si="5"/>
        <v>0</v>
      </c>
    </row>
    <row r="34" spans="1:8" outlineLevel="1" x14ac:dyDescent="0.2">
      <c r="A34" s="114">
        <v>5.0104999999999986</v>
      </c>
      <c r="B34" s="146" t="s">
        <v>39</v>
      </c>
      <c r="C34" s="113" t="s">
        <v>28</v>
      </c>
      <c r="D34" s="145">
        <v>1</v>
      </c>
      <c r="E34" s="83"/>
      <c r="F34" s="83">
        <f t="shared" si="4"/>
        <v>0</v>
      </c>
      <c r="G34" s="83"/>
      <c r="H34" s="83">
        <f t="shared" si="5"/>
        <v>0</v>
      </c>
    </row>
    <row r="35" spans="1:8" outlineLevel="1" x14ac:dyDescent="0.2">
      <c r="A35" s="114">
        <v>5.0105999999999984</v>
      </c>
      <c r="B35" s="146" t="s">
        <v>40</v>
      </c>
      <c r="C35" s="113" t="s">
        <v>28</v>
      </c>
      <c r="D35" s="145"/>
      <c r="E35" s="83"/>
      <c r="F35" s="83">
        <f t="shared" si="4"/>
        <v>0</v>
      </c>
      <c r="G35" s="83"/>
      <c r="H35" s="83">
        <f t="shared" si="5"/>
        <v>0</v>
      </c>
    </row>
    <row r="36" spans="1:8" outlineLevel="1" x14ac:dyDescent="0.2">
      <c r="A36" s="47"/>
      <c r="B36" s="4"/>
      <c r="C36" s="5"/>
      <c r="E36" s="53"/>
      <c r="F36" s="53"/>
      <c r="G36" s="53"/>
      <c r="H36" s="65"/>
    </row>
    <row r="37" spans="1:8" s="37" customFormat="1" ht="9.9499999999999993" customHeight="1" thickBot="1" x14ac:dyDescent="0.25">
      <c r="A37" s="38"/>
      <c r="B37" s="39"/>
      <c r="C37" s="40"/>
      <c r="D37" s="40"/>
      <c r="E37" s="52"/>
      <c r="F37" s="52"/>
      <c r="G37" s="52"/>
      <c r="H37" s="55"/>
    </row>
    <row r="38" spans="1:8" ht="16.5" thickTop="1" x14ac:dyDescent="0.2">
      <c r="A38" s="88">
        <v>6</v>
      </c>
      <c r="B38" s="45" t="s">
        <v>41</v>
      </c>
      <c r="C38" s="44"/>
      <c r="D38" s="66"/>
      <c r="E38" s="67"/>
      <c r="F38" s="69">
        <f>+F39+F42</f>
        <v>0</v>
      </c>
      <c r="G38" s="70"/>
      <c r="H38" s="69">
        <f>+H39+H42</f>
        <v>0</v>
      </c>
    </row>
    <row r="39" spans="1:8" ht="15" x14ac:dyDescent="0.25">
      <c r="A39" s="120">
        <v>6.01</v>
      </c>
      <c r="B39" s="105" t="s">
        <v>42</v>
      </c>
      <c r="C39" s="106"/>
      <c r="D39" s="107"/>
      <c r="E39" s="108"/>
      <c r="F39" s="109">
        <f>SUM(F40)</f>
        <v>0</v>
      </c>
      <c r="G39" s="109"/>
      <c r="H39" s="109">
        <f>SUM(H40)</f>
        <v>0</v>
      </c>
    </row>
    <row r="40" spans="1:8" outlineLevel="1" x14ac:dyDescent="0.2">
      <c r="A40" s="114">
        <v>6.0101000000000004</v>
      </c>
      <c r="B40" s="146" t="s">
        <v>43</v>
      </c>
      <c r="C40" s="113" t="s">
        <v>19</v>
      </c>
      <c r="D40" s="145">
        <v>27</v>
      </c>
      <c r="E40" s="83"/>
      <c r="F40" s="83">
        <f>E40*D40</f>
        <v>0</v>
      </c>
      <c r="G40" s="83"/>
      <c r="H40" s="83">
        <f>G40*D40</f>
        <v>0</v>
      </c>
    </row>
    <row r="41" spans="1:8" outlineLevel="1" x14ac:dyDescent="0.2">
      <c r="A41" s="47"/>
      <c r="B41" s="4"/>
      <c r="C41" s="5"/>
      <c r="D41" s="147"/>
      <c r="E41" s="53"/>
      <c r="F41" s="53"/>
      <c r="G41" s="53"/>
      <c r="H41" s="65"/>
    </row>
    <row r="42" spans="1:8" ht="15" x14ac:dyDescent="0.2">
      <c r="A42" s="121">
        <v>6.02</v>
      </c>
      <c r="B42" s="105" t="s">
        <v>44</v>
      </c>
      <c r="C42" s="106"/>
      <c r="D42" s="107"/>
      <c r="E42" s="108"/>
      <c r="F42" s="109">
        <f>SUM(F43:F44)</f>
        <v>0</v>
      </c>
      <c r="G42" s="109"/>
      <c r="H42" s="109">
        <f>SUM(H43:H44)</f>
        <v>0</v>
      </c>
    </row>
    <row r="43" spans="1:8" outlineLevel="1" x14ac:dyDescent="0.2">
      <c r="A43" s="114">
        <v>6.0200999999999993</v>
      </c>
      <c r="B43" s="146" t="s">
        <v>45</v>
      </c>
      <c r="C43" s="113" t="s">
        <v>19</v>
      </c>
      <c r="D43" s="145">
        <v>27</v>
      </c>
      <c r="E43" s="83"/>
      <c r="F43" s="83">
        <f>E43*D43</f>
        <v>0</v>
      </c>
      <c r="G43" s="83"/>
      <c r="H43" s="83">
        <f>G43*D43</f>
        <v>0</v>
      </c>
    </row>
    <row r="44" spans="1:8" outlineLevel="1" x14ac:dyDescent="0.2">
      <c r="A44" s="114">
        <v>6.0201999999999991</v>
      </c>
      <c r="B44" s="146" t="s">
        <v>46</v>
      </c>
      <c r="C44" s="113" t="s">
        <v>13</v>
      </c>
      <c r="D44" s="145">
        <v>1</v>
      </c>
      <c r="E44" s="83"/>
      <c r="F44" s="83">
        <f>E44*D44</f>
        <v>0</v>
      </c>
      <c r="G44" s="83"/>
      <c r="H44" s="83">
        <f>G44*D44</f>
        <v>0</v>
      </c>
    </row>
    <row r="45" spans="1:8" outlineLevel="1" x14ac:dyDescent="0.2">
      <c r="A45" s="47"/>
      <c r="B45" s="4"/>
      <c r="C45" s="5"/>
      <c r="E45" s="53"/>
      <c r="F45" s="53"/>
      <c r="G45" s="53"/>
      <c r="H45" s="65"/>
    </row>
    <row r="46" spans="1:8" s="37" customFormat="1" ht="9.9499999999999993" customHeight="1" thickBot="1" x14ac:dyDescent="0.25">
      <c r="A46" s="38"/>
      <c r="B46" s="39"/>
      <c r="C46" s="40"/>
      <c r="D46" s="40"/>
      <c r="E46" s="52"/>
      <c r="F46" s="52"/>
      <c r="G46" s="52"/>
      <c r="H46" s="55"/>
    </row>
    <row r="47" spans="1:8" ht="16.5" thickTop="1" x14ac:dyDescent="0.2">
      <c r="A47" s="89">
        <v>8</v>
      </c>
      <c r="B47" s="41" t="s">
        <v>47</v>
      </c>
      <c r="C47" s="96"/>
      <c r="D47" s="62"/>
      <c r="E47" s="63"/>
      <c r="F47" s="64">
        <f>+F49+F135+F216+F297+F377+F465</f>
        <v>0</v>
      </c>
      <c r="G47" s="68"/>
      <c r="H47" s="64">
        <f>+H49+H135+H216+H297+H377+H465</f>
        <v>0</v>
      </c>
    </row>
    <row r="48" spans="1:8" ht="15.75" x14ac:dyDescent="0.2">
      <c r="A48" s="122">
        <v>8.1</v>
      </c>
      <c r="B48" s="123" t="s">
        <v>48</v>
      </c>
      <c r="C48" s="124">
        <v>8</v>
      </c>
      <c r="D48" s="125"/>
      <c r="E48" s="126"/>
      <c r="F48" s="127"/>
      <c r="G48" s="127"/>
      <c r="H48" s="127"/>
    </row>
    <row r="49" spans="1:8" ht="15.75" x14ac:dyDescent="0.2">
      <c r="A49" s="122"/>
      <c r="B49" s="123"/>
      <c r="C49" s="124"/>
      <c r="D49" s="125"/>
      <c r="E49" s="126"/>
      <c r="F49" s="127">
        <f>SUM(F50:F132)</f>
        <v>0</v>
      </c>
      <c r="G49" s="127"/>
      <c r="H49" s="127">
        <f>SUM(H50:H132)</f>
        <v>0</v>
      </c>
    </row>
    <row r="50" spans="1:8" outlineLevel="1" x14ac:dyDescent="0.2">
      <c r="A50" s="114">
        <v>8.1000999999999994</v>
      </c>
      <c r="B50" s="115" t="s">
        <v>49</v>
      </c>
      <c r="C50" s="113" t="s">
        <v>15</v>
      </c>
      <c r="D50" s="136">
        <v>64</v>
      </c>
      <c r="E50" s="137"/>
      <c r="F50" s="83">
        <f>E50*D50*$C$48</f>
        <v>0</v>
      </c>
      <c r="G50" s="83"/>
      <c r="H50" s="83">
        <f>G50*D50*$C$48</f>
        <v>0</v>
      </c>
    </row>
    <row r="51" spans="1:8" outlineLevel="1" x14ac:dyDescent="0.2">
      <c r="A51" s="114">
        <v>8.1001999999999992</v>
      </c>
      <c r="B51" s="115" t="s">
        <v>50</v>
      </c>
      <c r="C51" s="113" t="s">
        <v>15</v>
      </c>
      <c r="D51" s="136">
        <v>37.65</v>
      </c>
      <c r="E51" s="137"/>
      <c r="F51" s="83">
        <f t="shared" ref="F51:F63" si="6">E51*D51*$C$48</f>
        <v>0</v>
      </c>
      <c r="G51" s="83"/>
      <c r="H51" s="83">
        <f t="shared" ref="H51:H63" si="7">G51*D51*$C$48</f>
        <v>0</v>
      </c>
    </row>
    <row r="52" spans="1:8" outlineLevel="1" x14ac:dyDescent="0.2">
      <c r="A52" s="114">
        <v>8.1002999999999989</v>
      </c>
      <c r="B52" s="115" t="s">
        <v>51</v>
      </c>
      <c r="C52" s="113" t="s">
        <v>52</v>
      </c>
      <c r="D52" s="136">
        <v>0</v>
      </c>
      <c r="E52" s="137"/>
      <c r="F52" s="83">
        <f t="shared" si="6"/>
        <v>0</v>
      </c>
      <c r="G52" s="83"/>
      <c r="H52" s="83">
        <f t="shared" si="7"/>
        <v>0</v>
      </c>
    </row>
    <row r="53" spans="1:8" outlineLevel="1" x14ac:dyDescent="0.2">
      <c r="A53" s="114">
        <v>8.1003999999999987</v>
      </c>
      <c r="B53" s="115" t="s">
        <v>53</v>
      </c>
      <c r="C53" s="113" t="s">
        <v>52</v>
      </c>
      <c r="D53" s="136">
        <v>19.2</v>
      </c>
      <c r="E53" s="137"/>
      <c r="F53" s="83">
        <f t="shared" si="6"/>
        <v>0</v>
      </c>
      <c r="G53" s="83"/>
      <c r="H53" s="83">
        <f t="shared" si="7"/>
        <v>0</v>
      </c>
    </row>
    <row r="54" spans="1:8" outlineLevel="1" x14ac:dyDescent="0.2">
      <c r="A54" s="114">
        <v>8.1004999999999985</v>
      </c>
      <c r="B54" s="115" t="s">
        <v>54</v>
      </c>
      <c r="C54" s="113" t="s">
        <v>52</v>
      </c>
      <c r="D54" s="136">
        <v>0</v>
      </c>
      <c r="E54" s="137"/>
      <c r="F54" s="83">
        <f t="shared" si="6"/>
        <v>0</v>
      </c>
      <c r="G54" s="83"/>
      <c r="H54" s="83">
        <f t="shared" si="7"/>
        <v>0</v>
      </c>
    </row>
    <row r="55" spans="1:8" outlineLevel="1" x14ac:dyDescent="0.2">
      <c r="A55" s="114">
        <v>8.1005999999999982</v>
      </c>
      <c r="B55" s="115" t="s">
        <v>55</v>
      </c>
      <c r="C55" s="113" t="s">
        <v>52</v>
      </c>
      <c r="D55" s="136">
        <v>9.6</v>
      </c>
      <c r="E55" s="137"/>
      <c r="F55" s="83">
        <f t="shared" si="6"/>
        <v>0</v>
      </c>
      <c r="G55" s="83"/>
      <c r="H55" s="83">
        <f t="shared" si="7"/>
        <v>0</v>
      </c>
    </row>
    <row r="56" spans="1:8" outlineLevel="1" x14ac:dyDescent="0.2">
      <c r="A56" s="114">
        <v>8.100699999999998</v>
      </c>
      <c r="B56" s="115" t="s">
        <v>56</v>
      </c>
      <c r="C56" s="113" t="s">
        <v>52</v>
      </c>
      <c r="D56" s="136">
        <v>0</v>
      </c>
      <c r="E56" s="137"/>
      <c r="F56" s="83">
        <f t="shared" si="6"/>
        <v>0</v>
      </c>
      <c r="G56" s="83"/>
      <c r="H56" s="83">
        <f t="shared" si="7"/>
        <v>0</v>
      </c>
    </row>
    <row r="57" spans="1:8" outlineLevel="1" x14ac:dyDescent="0.2">
      <c r="A57" s="114">
        <v>8.1007999999999978</v>
      </c>
      <c r="B57" s="115" t="s">
        <v>57</v>
      </c>
      <c r="C57" s="113" t="s">
        <v>15</v>
      </c>
      <c r="D57" s="136">
        <v>47.1</v>
      </c>
      <c r="E57" s="137"/>
      <c r="F57" s="83">
        <f t="shared" si="6"/>
        <v>0</v>
      </c>
      <c r="G57" s="83"/>
      <c r="H57" s="83">
        <f t="shared" si="7"/>
        <v>0</v>
      </c>
    </row>
    <row r="58" spans="1:8" outlineLevel="1" x14ac:dyDescent="0.2">
      <c r="A58" s="114">
        <v>8.1008999999999975</v>
      </c>
      <c r="B58" s="115" t="s">
        <v>58</v>
      </c>
      <c r="C58" s="113" t="s">
        <v>17</v>
      </c>
      <c r="D58" s="136">
        <v>21.75</v>
      </c>
      <c r="E58" s="137"/>
      <c r="F58" s="83">
        <f t="shared" si="6"/>
        <v>0</v>
      </c>
      <c r="G58" s="83"/>
      <c r="H58" s="83">
        <f t="shared" si="7"/>
        <v>0</v>
      </c>
    </row>
    <row r="59" spans="1:8" outlineLevel="1" x14ac:dyDescent="0.2">
      <c r="A59" s="114">
        <v>8.1020999999999948</v>
      </c>
      <c r="B59" s="115" t="s">
        <v>59</v>
      </c>
      <c r="C59" s="113" t="s">
        <v>52</v>
      </c>
      <c r="D59" s="136">
        <v>1.0944</v>
      </c>
      <c r="E59" s="137"/>
      <c r="F59" s="83">
        <f t="shared" si="6"/>
        <v>0</v>
      </c>
      <c r="G59" s="83"/>
      <c r="H59" s="83">
        <f t="shared" si="7"/>
        <v>0</v>
      </c>
    </row>
    <row r="60" spans="1:8" outlineLevel="1" x14ac:dyDescent="0.2">
      <c r="A60" s="114">
        <v>8.1024999999999938</v>
      </c>
      <c r="B60" s="115" t="s">
        <v>60</v>
      </c>
      <c r="C60" s="113" t="s">
        <v>52</v>
      </c>
      <c r="D60" s="136">
        <v>0.29579999999999995</v>
      </c>
      <c r="E60" s="137"/>
      <c r="F60" s="83">
        <f t="shared" si="6"/>
        <v>0</v>
      </c>
      <c r="G60" s="83"/>
      <c r="H60" s="83">
        <f t="shared" si="7"/>
        <v>0</v>
      </c>
    </row>
    <row r="61" spans="1:8" outlineLevel="1" x14ac:dyDescent="0.2">
      <c r="A61" s="114">
        <v>8.1025999999999936</v>
      </c>
      <c r="B61" s="115" t="s">
        <v>61</v>
      </c>
      <c r="C61" s="113" t="s">
        <v>52</v>
      </c>
      <c r="D61" s="136">
        <v>0.80816999999999994</v>
      </c>
      <c r="E61" s="137"/>
      <c r="F61" s="83">
        <f t="shared" si="6"/>
        <v>0</v>
      </c>
      <c r="G61" s="83"/>
      <c r="H61" s="83">
        <f t="shared" si="7"/>
        <v>0</v>
      </c>
    </row>
    <row r="62" spans="1:8" outlineLevel="1" x14ac:dyDescent="0.2">
      <c r="A62" s="114">
        <v>8.1037999999999908</v>
      </c>
      <c r="B62" s="115" t="s">
        <v>62</v>
      </c>
      <c r="C62" s="113" t="s">
        <v>52</v>
      </c>
      <c r="D62" s="136">
        <v>9.8599999999999993E-2</v>
      </c>
      <c r="E62" s="137"/>
      <c r="F62" s="83">
        <f t="shared" si="6"/>
        <v>0</v>
      </c>
      <c r="G62" s="83"/>
      <c r="H62" s="83">
        <f t="shared" si="7"/>
        <v>0</v>
      </c>
    </row>
    <row r="63" spans="1:8" outlineLevel="1" x14ac:dyDescent="0.2">
      <c r="A63" s="114">
        <v>8.1047999999999885</v>
      </c>
      <c r="B63" s="115" t="s">
        <v>63</v>
      </c>
      <c r="C63" s="113" t="s">
        <v>15</v>
      </c>
      <c r="D63" s="136">
        <v>62.13</v>
      </c>
      <c r="E63" s="137"/>
      <c r="F63" s="83">
        <f t="shared" si="6"/>
        <v>0</v>
      </c>
      <c r="G63" s="83"/>
      <c r="H63" s="83">
        <f t="shared" si="7"/>
        <v>0</v>
      </c>
    </row>
    <row r="64" spans="1:8" outlineLevel="1" x14ac:dyDescent="0.2">
      <c r="A64" s="114">
        <v>8.106699999999984</v>
      </c>
      <c r="B64" s="115" t="s">
        <v>64</v>
      </c>
      <c r="C64" s="113" t="s">
        <v>15</v>
      </c>
      <c r="D64" s="136">
        <v>34.31</v>
      </c>
      <c r="E64" s="137"/>
      <c r="F64" s="83">
        <f t="shared" ref="F64:F91" si="8">E64*D64*$C$48</f>
        <v>0</v>
      </c>
      <c r="G64" s="83"/>
      <c r="H64" s="83">
        <f t="shared" ref="H64:H91" si="9">G64*D64*$C$48</f>
        <v>0</v>
      </c>
    </row>
    <row r="65" spans="1:8" outlineLevel="1" x14ac:dyDescent="0.2">
      <c r="A65" s="114">
        <v>8.1067999999999838</v>
      </c>
      <c r="B65" s="115" t="s">
        <v>65</v>
      </c>
      <c r="C65" s="113" t="s">
        <v>15</v>
      </c>
      <c r="D65" s="136">
        <v>27.82</v>
      </c>
      <c r="E65" s="137"/>
      <c r="F65" s="83">
        <f t="shared" si="8"/>
        <v>0</v>
      </c>
      <c r="G65" s="83"/>
      <c r="H65" s="83">
        <f t="shared" si="9"/>
        <v>0</v>
      </c>
    </row>
    <row r="66" spans="1:8" outlineLevel="1" x14ac:dyDescent="0.2">
      <c r="A66" s="114">
        <v>8.1068999999999836</v>
      </c>
      <c r="B66" s="115" t="s">
        <v>66</v>
      </c>
      <c r="C66" s="113" t="s">
        <v>15</v>
      </c>
      <c r="D66" s="136">
        <v>14.35</v>
      </c>
      <c r="E66" s="137"/>
      <c r="F66" s="83">
        <f t="shared" si="8"/>
        <v>0</v>
      </c>
      <c r="G66" s="83"/>
      <c r="H66" s="83">
        <f t="shared" si="9"/>
        <v>0</v>
      </c>
    </row>
    <row r="67" spans="1:8" outlineLevel="1" x14ac:dyDescent="0.2">
      <c r="A67" s="114">
        <v>8.1069999999999833</v>
      </c>
      <c r="B67" s="115" t="s">
        <v>67</v>
      </c>
      <c r="C67" s="113" t="s">
        <v>15</v>
      </c>
      <c r="D67" s="136">
        <v>2.1</v>
      </c>
      <c r="E67" s="137"/>
      <c r="F67" s="83">
        <f t="shared" si="8"/>
        <v>0</v>
      </c>
      <c r="G67" s="83"/>
      <c r="H67" s="83">
        <f t="shared" si="9"/>
        <v>0</v>
      </c>
    </row>
    <row r="68" spans="1:8" ht="28.5" outlineLevel="1" x14ac:dyDescent="0.2">
      <c r="A68" s="114">
        <v>8.1070999999999831</v>
      </c>
      <c r="B68" s="115" t="s">
        <v>68</v>
      </c>
      <c r="C68" s="113" t="s">
        <v>15</v>
      </c>
      <c r="D68" s="136">
        <v>17.13</v>
      </c>
      <c r="E68" s="137"/>
      <c r="F68" s="83">
        <f t="shared" si="8"/>
        <v>0</v>
      </c>
      <c r="G68" s="83"/>
      <c r="H68" s="83">
        <f t="shared" si="9"/>
        <v>0</v>
      </c>
    </row>
    <row r="69" spans="1:8" outlineLevel="1" x14ac:dyDescent="0.2">
      <c r="A69" s="114">
        <v>8.1071999999999829</v>
      </c>
      <c r="B69" s="115" t="s">
        <v>69</v>
      </c>
      <c r="C69" s="113" t="s">
        <v>15</v>
      </c>
      <c r="D69" s="136">
        <v>30.581999999999997</v>
      </c>
      <c r="E69" s="137"/>
      <c r="F69" s="83">
        <f t="shared" si="8"/>
        <v>0</v>
      </c>
      <c r="G69" s="83"/>
      <c r="H69" s="83">
        <f t="shared" si="9"/>
        <v>0</v>
      </c>
    </row>
    <row r="70" spans="1:8" outlineLevel="1" x14ac:dyDescent="0.2">
      <c r="A70" s="114">
        <v>8.1072999999999826</v>
      </c>
      <c r="B70" s="115" t="s">
        <v>70</v>
      </c>
      <c r="C70" s="113" t="s">
        <v>15</v>
      </c>
      <c r="D70" s="136">
        <v>62.13</v>
      </c>
      <c r="E70" s="137"/>
      <c r="F70" s="83">
        <f t="shared" si="8"/>
        <v>0</v>
      </c>
      <c r="G70" s="83"/>
      <c r="H70" s="83">
        <f t="shared" si="9"/>
        <v>0</v>
      </c>
    </row>
    <row r="71" spans="1:8" outlineLevel="1" x14ac:dyDescent="0.2">
      <c r="A71" s="114">
        <v>8.1073999999999824</v>
      </c>
      <c r="B71" s="115" t="s">
        <v>71</v>
      </c>
      <c r="C71" s="113" t="s">
        <v>15</v>
      </c>
      <c r="D71" s="136">
        <v>62.13</v>
      </c>
      <c r="E71" s="137"/>
      <c r="F71" s="83">
        <f t="shared" si="8"/>
        <v>0</v>
      </c>
      <c r="G71" s="83"/>
      <c r="H71" s="83">
        <f t="shared" si="9"/>
        <v>0</v>
      </c>
    </row>
    <row r="72" spans="1:8" outlineLevel="1" x14ac:dyDescent="0.2">
      <c r="A72" s="114">
        <v>8.1074999999999822</v>
      </c>
      <c r="B72" s="115" t="s">
        <v>72</v>
      </c>
      <c r="C72" s="113" t="s">
        <v>15</v>
      </c>
      <c r="D72" s="136">
        <v>12.870000000000001</v>
      </c>
      <c r="E72" s="137"/>
      <c r="F72" s="83">
        <f t="shared" si="8"/>
        <v>0</v>
      </c>
      <c r="G72" s="83"/>
      <c r="H72" s="83">
        <f t="shared" si="9"/>
        <v>0</v>
      </c>
    </row>
    <row r="73" spans="1:8" outlineLevel="1" x14ac:dyDescent="0.2">
      <c r="A73" s="114">
        <v>8.1081999999999805</v>
      </c>
      <c r="B73" s="115" t="s">
        <v>73</v>
      </c>
      <c r="C73" s="113" t="s">
        <v>15</v>
      </c>
      <c r="D73" s="136">
        <v>26.718</v>
      </c>
      <c r="E73" s="137"/>
      <c r="F73" s="83">
        <f t="shared" si="8"/>
        <v>0</v>
      </c>
      <c r="G73" s="83"/>
      <c r="H73" s="83">
        <f t="shared" si="9"/>
        <v>0</v>
      </c>
    </row>
    <row r="74" spans="1:8" outlineLevel="1" x14ac:dyDescent="0.2">
      <c r="A74" s="114">
        <v>8.1091999999999782</v>
      </c>
      <c r="B74" s="115" t="s">
        <v>74</v>
      </c>
      <c r="C74" s="113" t="s">
        <v>75</v>
      </c>
      <c r="D74" s="136">
        <v>8</v>
      </c>
      <c r="E74" s="137"/>
      <c r="F74" s="83">
        <f t="shared" si="8"/>
        <v>0</v>
      </c>
      <c r="G74" s="83"/>
      <c r="H74" s="83">
        <f t="shared" si="9"/>
        <v>0</v>
      </c>
    </row>
    <row r="75" spans="1:8" outlineLevel="1" x14ac:dyDescent="0.2">
      <c r="A75" s="114">
        <v>8.109299999999978</v>
      </c>
      <c r="B75" s="115" t="s">
        <v>76</v>
      </c>
      <c r="C75" s="113" t="s">
        <v>75</v>
      </c>
      <c r="D75" s="136">
        <v>4</v>
      </c>
      <c r="E75" s="137"/>
      <c r="F75" s="83">
        <f t="shared" si="8"/>
        <v>0</v>
      </c>
      <c r="G75" s="83"/>
      <c r="H75" s="83">
        <f t="shared" si="9"/>
        <v>0</v>
      </c>
    </row>
    <row r="76" spans="1:8" outlineLevel="1" x14ac:dyDescent="0.2">
      <c r="A76" s="114">
        <v>8.1095999999999773</v>
      </c>
      <c r="B76" s="115" t="s">
        <v>77</v>
      </c>
      <c r="C76" s="113" t="s">
        <v>15</v>
      </c>
      <c r="D76" s="136">
        <v>10.78</v>
      </c>
      <c r="E76" s="137"/>
      <c r="F76" s="83">
        <f t="shared" si="8"/>
        <v>0</v>
      </c>
      <c r="G76" s="83"/>
      <c r="H76" s="83">
        <f t="shared" si="9"/>
        <v>0</v>
      </c>
    </row>
    <row r="77" spans="1:8" outlineLevel="1" x14ac:dyDescent="0.2">
      <c r="A77" s="114">
        <v>8.109699999999977</v>
      </c>
      <c r="B77" s="115" t="s">
        <v>78</v>
      </c>
      <c r="C77" s="113" t="s">
        <v>15</v>
      </c>
      <c r="D77" s="136">
        <v>20.57</v>
      </c>
      <c r="E77" s="137"/>
      <c r="F77" s="83">
        <f t="shared" si="8"/>
        <v>0</v>
      </c>
      <c r="G77" s="83"/>
      <c r="H77" s="83">
        <f t="shared" si="9"/>
        <v>0</v>
      </c>
    </row>
    <row r="78" spans="1:8" outlineLevel="1" x14ac:dyDescent="0.2">
      <c r="A78" s="114">
        <v>8.1097999999999768</v>
      </c>
      <c r="B78" s="115" t="s">
        <v>79</v>
      </c>
      <c r="C78" s="113" t="s">
        <v>15</v>
      </c>
      <c r="D78" s="136">
        <v>25.57</v>
      </c>
      <c r="E78" s="137"/>
      <c r="F78" s="83">
        <f t="shared" si="8"/>
        <v>0</v>
      </c>
      <c r="G78" s="83"/>
      <c r="H78" s="83">
        <f t="shared" si="9"/>
        <v>0</v>
      </c>
    </row>
    <row r="79" spans="1:8" outlineLevel="1" x14ac:dyDescent="0.2">
      <c r="A79" s="114">
        <v>8.1102999999999756</v>
      </c>
      <c r="B79" s="115" t="s">
        <v>80</v>
      </c>
      <c r="C79" s="113" t="s">
        <v>81</v>
      </c>
      <c r="D79" s="136">
        <v>3.6500000000000004</v>
      </c>
      <c r="E79" s="137"/>
      <c r="F79" s="83">
        <f t="shared" si="8"/>
        <v>0</v>
      </c>
      <c r="G79" s="83"/>
      <c r="H79" s="83">
        <f t="shared" si="9"/>
        <v>0</v>
      </c>
    </row>
    <row r="80" spans="1:8" outlineLevel="1" x14ac:dyDescent="0.2">
      <c r="A80" s="114">
        <v>8.1104999999999752</v>
      </c>
      <c r="B80" s="115" t="s">
        <v>82</v>
      </c>
      <c r="C80" s="113" t="s">
        <v>81</v>
      </c>
      <c r="D80" s="136">
        <v>29.310000000000002</v>
      </c>
      <c r="E80" s="137"/>
      <c r="F80" s="83">
        <f t="shared" si="8"/>
        <v>0</v>
      </c>
      <c r="G80" s="83"/>
      <c r="H80" s="83">
        <f t="shared" si="9"/>
        <v>0</v>
      </c>
    </row>
    <row r="81" spans="1:8" outlineLevel="1" x14ac:dyDescent="0.2">
      <c r="A81" s="114">
        <v>8.1105999999999749</v>
      </c>
      <c r="B81" s="115" t="s">
        <v>83</v>
      </c>
      <c r="C81" s="113" t="s">
        <v>15</v>
      </c>
      <c r="D81" s="136">
        <v>18.443999999999999</v>
      </c>
      <c r="E81" s="137"/>
      <c r="F81" s="83">
        <f t="shared" si="8"/>
        <v>0</v>
      </c>
      <c r="G81" s="83"/>
      <c r="H81" s="83">
        <f t="shared" si="9"/>
        <v>0</v>
      </c>
    </row>
    <row r="82" spans="1:8" outlineLevel="1" x14ac:dyDescent="0.2">
      <c r="A82" s="114">
        <v>8.1110999999999738</v>
      </c>
      <c r="B82" s="115" t="s">
        <v>84</v>
      </c>
      <c r="C82" s="113" t="s">
        <v>75</v>
      </c>
      <c r="D82" s="136">
        <v>4</v>
      </c>
      <c r="E82" s="137"/>
      <c r="F82" s="83">
        <f t="shared" si="8"/>
        <v>0</v>
      </c>
      <c r="G82" s="83"/>
      <c r="H82" s="83">
        <f t="shared" si="9"/>
        <v>0</v>
      </c>
    </row>
    <row r="83" spans="1:8" outlineLevel="1" x14ac:dyDescent="0.2">
      <c r="A83" s="114">
        <v>8.1113999999999731</v>
      </c>
      <c r="B83" s="115" t="s">
        <v>85</v>
      </c>
      <c r="C83" s="113" t="s">
        <v>15</v>
      </c>
      <c r="D83" s="136">
        <v>45</v>
      </c>
      <c r="E83" s="137"/>
      <c r="F83" s="83">
        <f t="shared" si="8"/>
        <v>0</v>
      </c>
      <c r="G83" s="83"/>
      <c r="H83" s="83">
        <f t="shared" si="9"/>
        <v>0</v>
      </c>
    </row>
    <row r="84" spans="1:8" outlineLevel="1" x14ac:dyDescent="0.2">
      <c r="A84" s="114">
        <v>8.1116999999999724</v>
      </c>
      <c r="B84" s="115" t="s">
        <v>86</v>
      </c>
      <c r="C84" s="113" t="s">
        <v>15</v>
      </c>
      <c r="D84" s="136">
        <v>30.990000000000002</v>
      </c>
      <c r="E84" s="137"/>
      <c r="F84" s="83">
        <f t="shared" si="8"/>
        <v>0</v>
      </c>
      <c r="G84" s="83"/>
      <c r="H84" s="83">
        <f t="shared" si="9"/>
        <v>0</v>
      </c>
    </row>
    <row r="85" spans="1:8" outlineLevel="1" x14ac:dyDescent="0.2">
      <c r="A85" s="114">
        <v>8.1117999999999721</v>
      </c>
      <c r="B85" s="115" t="s">
        <v>87</v>
      </c>
      <c r="C85" s="113" t="s">
        <v>88</v>
      </c>
      <c r="D85" s="136">
        <v>1</v>
      </c>
      <c r="E85" s="137"/>
      <c r="F85" s="83">
        <f t="shared" si="8"/>
        <v>0</v>
      </c>
      <c r="G85" s="83"/>
      <c r="H85" s="83">
        <f t="shared" si="9"/>
        <v>0</v>
      </c>
    </row>
    <row r="86" spans="1:8" outlineLevel="1" x14ac:dyDescent="0.2">
      <c r="A86" s="114">
        <v>8.1118999999999719</v>
      </c>
      <c r="B86" s="115" t="s">
        <v>89</v>
      </c>
      <c r="C86" s="113" t="s">
        <v>88</v>
      </c>
      <c r="D86" s="136">
        <v>1</v>
      </c>
      <c r="E86" s="137"/>
      <c r="F86" s="83">
        <f t="shared" si="8"/>
        <v>0</v>
      </c>
      <c r="G86" s="83"/>
      <c r="H86" s="83">
        <f t="shared" si="9"/>
        <v>0</v>
      </c>
    </row>
    <row r="87" spans="1:8" outlineLevel="1" x14ac:dyDescent="0.2">
      <c r="A87" s="114">
        <v>8.1120999999999714</v>
      </c>
      <c r="B87" s="115" t="s">
        <v>90</v>
      </c>
      <c r="C87" s="113" t="s">
        <v>88</v>
      </c>
      <c r="D87" s="136">
        <v>1</v>
      </c>
      <c r="E87" s="137"/>
      <c r="F87" s="83">
        <f t="shared" si="8"/>
        <v>0</v>
      </c>
      <c r="G87" s="83"/>
      <c r="H87" s="83">
        <f t="shared" si="9"/>
        <v>0</v>
      </c>
    </row>
    <row r="88" spans="1:8" outlineLevel="1" x14ac:dyDescent="0.2">
      <c r="A88" s="114">
        <v>8.1121999999999712</v>
      </c>
      <c r="B88" s="115" t="s">
        <v>91</v>
      </c>
      <c r="C88" s="113" t="s">
        <v>88</v>
      </c>
      <c r="D88" s="136">
        <v>1</v>
      </c>
      <c r="E88" s="137"/>
      <c r="F88" s="83">
        <f>E88*D88*$C$48</f>
        <v>0</v>
      </c>
      <c r="G88" s="83"/>
      <c r="H88" s="83">
        <f t="shared" si="9"/>
        <v>0</v>
      </c>
    </row>
    <row r="89" spans="1:8" outlineLevel="1" x14ac:dyDescent="0.2">
      <c r="A89" s="114">
        <v>8.1123999999999707</v>
      </c>
      <c r="B89" s="115" t="s">
        <v>92</v>
      </c>
      <c r="C89" s="113" t="s">
        <v>75</v>
      </c>
      <c r="D89" s="136">
        <v>1</v>
      </c>
      <c r="E89" s="137"/>
      <c r="F89" s="83">
        <f t="shared" si="8"/>
        <v>0</v>
      </c>
      <c r="G89" s="83"/>
      <c r="H89" s="83">
        <f t="shared" si="9"/>
        <v>0</v>
      </c>
    </row>
    <row r="90" spans="1:8" outlineLevel="1" x14ac:dyDescent="0.2">
      <c r="A90" s="114">
        <v>8.1124999999999705</v>
      </c>
      <c r="B90" s="115" t="s">
        <v>93</v>
      </c>
      <c r="C90" s="113" t="s">
        <v>75</v>
      </c>
      <c r="D90" s="136">
        <v>1</v>
      </c>
      <c r="E90" s="137"/>
      <c r="F90" s="83">
        <f t="shared" si="8"/>
        <v>0</v>
      </c>
      <c r="G90" s="83"/>
      <c r="H90" s="83">
        <f t="shared" si="9"/>
        <v>0</v>
      </c>
    </row>
    <row r="91" spans="1:8" outlineLevel="1" x14ac:dyDescent="0.2">
      <c r="A91" s="114">
        <v>8.1127999999999698</v>
      </c>
      <c r="B91" s="115" t="s">
        <v>94</v>
      </c>
      <c r="C91" s="113" t="s">
        <v>75</v>
      </c>
      <c r="D91" s="136">
        <v>1</v>
      </c>
      <c r="E91" s="137"/>
      <c r="F91" s="83">
        <f t="shared" si="8"/>
        <v>0</v>
      </c>
      <c r="G91" s="83"/>
      <c r="H91" s="83">
        <f t="shared" si="9"/>
        <v>0</v>
      </c>
    </row>
    <row r="92" spans="1:8" outlineLevel="1" x14ac:dyDescent="0.2">
      <c r="A92" s="114">
        <v>8.1129999999999693</v>
      </c>
      <c r="B92" s="115" t="s">
        <v>95</v>
      </c>
      <c r="C92" s="113" t="s">
        <v>75</v>
      </c>
      <c r="D92" s="136">
        <v>1</v>
      </c>
      <c r="E92" s="137"/>
      <c r="F92" s="83">
        <f t="shared" ref="F92:F128" si="10">E92*D92*$C$48</f>
        <v>0</v>
      </c>
      <c r="G92" s="83"/>
      <c r="H92" s="83">
        <f t="shared" ref="H92:H128" si="11">G92*D92*$C$48</f>
        <v>0</v>
      </c>
    </row>
    <row r="93" spans="1:8" outlineLevel="1" x14ac:dyDescent="0.2">
      <c r="A93" s="114">
        <v>8.1130999999999691</v>
      </c>
      <c r="B93" s="115" t="s">
        <v>96</v>
      </c>
      <c r="C93" s="113" t="s">
        <v>75</v>
      </c>
      <c r="D93" s="136">
        <v>1</v>
      </c>
      <c r="E93" s="137"/>
      <c r="F93" s="83">
        <f t="shared" si="10"/>
        <v>0</v>
      </c>
      <c r="G93" s="83"/>
      <c r="H93" s="83">
        <f t="shared" si="11"/>
        <v>0</v>
      </c>
    </row>
    <row r="94" spans="1:8" outlineLevel="1" x14ac:dyDescent="0.2">
      <c r="A94" s="114">
        <v>8.1133999999999684</v>
      </c>
      <c r="B94" s="115" t="s">
        <v>97</v>
      </c>
      <c r="C94" s="113" t="s">
        <v>75</v>
      </c>
      <c r="D94" s="136">
        <v>1</v>
      </c>
      <c r="E94" s="137"/>
      <c r="F94" s="83">
        <f t="shared" si="10"/>
        <v>0</v>
      </c>
      <c r="G94" s="83"/>
      <c r="H94" s="83">
        <f t="shared" si="11"/>
        <v>0</v>
      </c>
    </row>
    <row r="95" spans="1:8" outlineLevel="1" x14ac:dyDescent="0.2">
      <c r="A95" s="114">
        <v>8.1134999999999682</v>
      </c>
      <c r="B95" s="115" t="s">
        <v>98</v>
      </c>
      <c r="C95" s="113" t="s">
        <v>88</v>
      </c>
      <c r="D95" s="136">
        <v>1</v>
      </c>
      <c r="E95" s="137"/>
      <c r="F95" s="83">
        <f t="shared" ref="F95:F99" si="12">E95*D95*$C$48</f>
        <v>0</v>
      </c>
      <c r="G95" s="83"/>
      <c r="H95" s="83">
        <f t="shared" ref="H95:H100" si="13">G95*D95*$C$48</f>
        <v>0</v>
      </c>
    </row>
    <row r="96" spans="1:8" outlineLevel="1" x14ac:dyDescent="0.2">
      <c r="A96" s="114">
        <v>8.1136999999999677</v>
      </c>
      <c r="B96" s="115" t="s">
        <v>99</v>
      </c>
      <c r="C96" s="113" t="s">
        <v>88</v>
      </c>
      <c r="D96" s="136">
        <v>1</v>
      </c>
      <c r="E96" s="137"/>
      <c r="F96" s="83">
        <f t="shared" si="12"/>
        <v>0</v>
      </c>
      <c r="G96" s="83"/>
      <c r="H96" s="83">
        <f t="shared" si="13"/>
        <v>0</v>
      </c>
    </row>
    <row r="97" spans="1:8" outlineLevel="1" x14ac:dyDescent="0.2">
      <c r="A97" s="114">
        <v>8.1138999999999672</v>
      </c>
      <c r="B97" s="115" t="s">
        <v>100</v>
      </c>
      <c r="C97" s="113" t="s">
        <v>88</v>
      </c>
      <c r="D97" s="136">
        <v>1</v>
      </c>
      <c r="E97" s="137"/>
      <c r="F97" s="83">
        <f t="shared" si="12"/>
        <v>0</v>
      </c>
      <c r="G97" s="83"/>
      <c r="H97" s="83">
        <f t="shared" si="13"/>
        <v>0</v>
      </c>
    </row>
    <row r="98" spans="1:8" outlineLevel="1" x14ac:dyDescent="0.2">
      <c r="A98" s="114">
        <v>8.113999999999967</v>
      </c>
      <c r="B98" s="115" t="s">
        <v>101</v>
      </c>
      <c r="C98" s="113" t="s">
        <v>75</v>
      </c>
      <c r="D98" s="136">
        <v>1</v>
      </c>
      <c r="E98" s="137"/>
      <c r="F98" s="83">
        <f t="shared" si="12"/>
        <v>0</v>
      </c>
      <c r="G98" s="83"/>
      <c r="H98" s="83">
        <f t="shared" si="13"/>
        <v>0</v>
      </c>
    </row>
    <row r="99" spans="1:8" outlineLevel="1" x14ac:dyDescent="0.2">
      <c r="A99" s="114">
        <v>8.1140999999999668</v>
      </c>
      <c r="B99" s="115" t="s">
        <v>102</v>
      </c>
      <c r="C99" s="113" t="s">
        <v>88</v>
      </c>
      <c r="D99" s="136">
        <v>1</v>
      </c>
      <c r="E99" s="137"/>
      <c r="F99" s="83">
        <f t="shared" si="12"/>
        <v>0</v>
      </c>
      <c r="G99" s="83"/>
      <c r="H99" s="83">
        <f t="shared" si="13"/>
        <v>0</v>
      </c>
    </row>
    <row r="100" spans="1:8" outlineLevel="1" x14ac:dyDescent="0.2">
      <c r="A100" s="114">
        <v>8.1141999999999666</v>
      </c>
      <c r="B100" s="115" t="s">
        <v>103</v>
      </c>
      <c r="C100" s="113" t="s">
        <v>88</v>
      </c>
      <c r="D100" s="136">
        <v>1</v>
      </c>
      <c r="E100" s="137"/>
      <c r="F100" s="83">
        <f>E100*D100*$C$48</f>
        <v>0</v>
      </c>
      <c r="G100" s="83"/>
      <c r="H100" s="83">
        <f t="shared" si="13"/>
        <v>0</v>
      </c>
    </row>
    <row r="101" spans="1:8" outlineLevel="1" x14ac:dyDescent="0.2">
      <c r="A101" s="114">
        <v>8.1142999999999663</v>
      </c>
      <c r="B101" s="115" t="s">
        <v>104</v>
      </c>
      <c r="C101" s="113" t="s">
        <v>15</v>
      </c>
      <c r="D101" s="136">
        <v>51.733999999999995</v>
      </c>
      <c r="E101" s="137"/>
      <c r="F101" s="83">
        <f t="shared" si="10"/>
        <v>0</v>
      </c>
      <c r="G101" s="83"/>
      <c r="H101" s="83">
        <f t="shared" si="11"/>
        <v>0</v>
      </c>
    </row>
    <row r="102" spans="1:8" outlineLevel="1" x14ac:dyDescent="0.2">
      <c r="A102" s="114">
        <v>8.1145999999999656</v>
      </c>
      <c r="B102" s="115" t="s">
        <v>105</v>
      </c>
      <c r="C102" s="113" t="s">
        <v>15</v>
      </c>
      <c r="D102" s="136">
        <v>30.990000000000002</v>
      </c>
      <c r="E102" s="137"/>
      <c r="F102" s="83">
        <f t="shared" si="10"/>
        <v>0</v>
      </c>
      <c r="G102" s="83"/>
      <c r="H102" s="83">
        <f t="shared" si="11"/>
        <v>0</v>
      </c>
    </row>
    <row r="103" spans="1:8" outlineLevel="1" x14ac:dyDescent="0.2">
      <c r="A103" s="114">
        <v>8.1147999999999652</v>
      </c>
      <c r="B103" s="115" t="s">
        <v>106</v>
      </c>
      <c r="C103" s="113" t="s">
        <v>15</v>
      </c>
      <c r="D103" s="136">
        <v>26.718</v>
      </c>
      <c r="E103" s="137"/>
      <c r="F103" s="83">
        <f t="shared" si="10"/>
        <v>0</v>
      </c>
      <c r="G103" s="83"/>
      <c r="H103" s="83">
        <f t="shared" si="11"/>
        <v>0</v>
      </c>
    </row>
    <row r="104" spans="1:8" outlineLevel="1" x14ac:dyDescent="0.2">
      <c r="A104" s="114">
        <v>8.1150999999999645</v>
      </c>
      <c r="B104" s="115" t="s">
        <v>107</v>
      </c>
      <c r="C104" s="113" t="s">
        <v>15</v>
      </c>
      <c r="D104" s="136">
        <v>4.17</v>
      </c>
      <c r="E104" s="137"/>
      <c r="F104" s="83">
        <f t="shared" si="10"/>
        <v>0</v>
      </c>
      <c r="G104" s="83"/>
      <c r="H104" s="83">
        <f t="shared" si="11"/>
        <v>0</v>
      </c>
    </row>
    <row r="105" spans="1:8" outlineLevel="1" x14ac:dyDescent="0.2">
      <c r="A105" s="114">
        <v>8.1151999999999642</v>
      </c>
      <c r="B105" s="115" t="s">
        <v>108</v>
      </c>
      <c r="C105" s="113" t="s">
        <v>15</v>
      </c>
      <c r="D105" s="136">
        <v>4.17</v>
      </c>
      <c r="E105" s="137"/>
      <c r="F105" s="83">
        <f t="shared" si="10"/>
        <v>0</v>
      </c>
      <c r="G105" s="83"/>
      <c r="H105" s="83">
        <f t="shared" si="11"/>
        <v>0</v>
      </c>
    </row>
    <row r="106" spans="1:8" outlineLevel="1" x14ac:dyDescent="0.2">
      <c r="A106" s="114">
        <v>8.1153999999999638</v>
      </c>
      <c r="B106" s="115" t="s">
        <v>109</v>
      </c>
      <c r="C106" s="113" t="s">
        <v>15</v>
      </c>
      <c r="D106" s="136">
        <v>9.84</v>
      </c>
      <c r="E106" s="137"/>
      <c r="F106" s="83">
        <f t="shared" si="10"/>
        <v>0</v>
      </c>
      <c r="G106" s="83"/>
      <c r="H106" s="83">
        <f t="shared" si="11"/>
        <v>0</v>
      </c>
    </row>
    <row r="107" spans="1:8" outlineLevel="1" x14ac:dyDescent="0.2">
      <c r="A107" s="114">
        <v>8.1155999999999633</v>
      </c>
      <c r="B107" s="115" t="s">
        <v>110</v>
      </c>
      <c r="C107" s="113" t="s">
        <v>15</v>
      </c>
      <c r="D107" s="136">
        <v>9.84</v>
      </c>
      <c r="E107" s="137"/>
      <c r="F107" s="83">
        <f t="shared" si="10"/>
        <v>0</v>
      </c>
      <c r="G107" s="83"/>
      <c r="H107" s="83">
        <f t="shared" si="11"/>
        <v>0</v>
      </c>
    </row>
    <row r="108" spans="1:8" outlineLevel="1" x14ac:dyDescent="0.2">
      <c r="A108" s="164"/>
      <c r="B108" s="134" t="s">
        <v>111</v>
      </c>
      <c r="C108" s="113"/>
      <c r="D108" s="136"/>
      <c r="E108" s="137"/>
      <c r="F108" s="83"/>
      <c r="G108" s="83"/>
      <c r="H108" s="83"/>
    </row>
    <row r="109" spans="1:8" outlineLevel="1" x14ac:dyDescent="0.2">
      <c r="A109" s="164">
        <v>8.116599999999961</v>
      </c>
      <c r="B109" s="115" t="s">
        <v>112</v>
      </c>
      <c r="C109" s="113" t="s">
        <v>75</v>
      </c>
      <c r="D109" s="136">
        <v>1</v>
      </c>
      <c r="E109" s="137"/>
      <c r="F109" s="83">
        <f t="shared" si="10"/>
        <v>0</v>
      </c>
      <c r="G109" s="83"/>
      <c r="H109" s="83">
        <f t="shared" si="11"/>
        <v>0</v>
      </c>
    </row>
    <row r="110" spans="1:8" outlineLevel="1" x14ac:dyDescent="0.2">
      <c r="A110" s="164">
        <v>8.1166999999999607</v>
      </c>
      <c r="B110" s="115" t="s">
        <v>113</v>
      </c>
      <c r="C110" s="113" t="s">
        <v>75</v>
      </c>
      <c r="D110" s="136">
        <v>0</v>
      </c>
      <c r="E110" s="137"/>
      <c r="F110" s="83">
        <f t="shared" si="10"/>
        <v>0</v>
      </c>
      <c r="G110" s="83"/>
      <c r="H110" s="83">
        <f t="shared" si="11"/>
        <v>0</v>
      </c>
    </row>
    <row r="111" spans="1:8" outlineLevel="1" x14ac:dyDescent="0.2">
      <c r="A111" s="164">
        <v>8.1167999999999605</v>
      </c>
      <c r="B111" s="115" t="s">
        <v>114</v>
      </c>
      <c r="C111" s="113" t="s">
        <v>75</v>
      </c>
      <c r="D111" s="136">
        <v>1</v>
      </c>
      <c r="E111" s="137"/>
      <c r="F111" s="83">
        <f t="shared" si="10"/>
        <v>0</v>
      </c>
      <c r="G111" s="83"/>
      <c r="H111" s="83">
        <f t="shared" si="11"/>
        <v>0</v>
      </c>
    </row>
    <row r="112" spans="1:8" outlineLevel="1" x14ac:dyDescent="0.2">
      <c r="A112" s="164">
        <v>8.1168999999999603</v>
      </c>
      <c r="B112" s="115" t="s">
        <v>115</v>
      </c>
      <c r="C112" s="113" t="s">
        <v>75</v>
      </c>
      <c r="D112" s="136">
        <v>1</v>
      </c>
      <c r="E112" s="137"/>
      <c r="F112" s="83">
        <f t="shared" si="10"/>
        <v>0</v>
      </c>
      <c r="G112" s="83"/>
      <c r="H112" s="83">
        <f t="shared" si="11"/>
        <v>0</v>
      </c>
    </row>
    <row r="113" spans="1:8" outlineLevel="1" x14ac:dyDescent="0.2">
      <c r="A113" s="164">
        <v>8.11699999999996</v>
      </c>
      <c r="B113" s="115" t="s">
        <v>116</v>
      </c>
      <c r="C113" s="113" t="s">
        <v>75</v>
      </c>
      <c r="D113" s="136">
        <v>1</v>
      </c>
      <c r="E113" s="137"/>
      <c r="F113" s="83">
        <f t="shared" si="10"/>
        <v>0</v>
      </c>
      <c r="G113" s="83"/>
      <c r="H113" s="83">
        <f t="shared" si="11"/>
        <v>0</v>
      </c>
    </row>
    <row r="114" spans="1:8" outlineLevel="1" x14ac:dyDescent="0.2">
      <c r="A114" s="164">
        <v>8.1170999999999598</v>
      </c>
      <c r="B114" s="115" t="s">
        <v>117</v>
      </c>
      <c r="C114" s="113" t="s">
        <v>75</v>
      </c>
      <c r="D114" s="136">
        <v>0</v>
      </c>
      <c r="E114" s="137"/>
      <c r="F114" s="83">
        <f t="shared" si="10"/>
        <v>0</v>
      </c>
      <c r="G114" s="83"/>
      <c r="H114" s="83">
        <f t="shared" si="11"/>
        <v>0</v>
      </c>
    </row>
    <row r="115" spans="1:8" outlineLevel="1" x14ac:dyDescent="0.2">
      <c r="A115" s="164">
        <v>8.1171999999999596</v>
      </c>
      <c r="B115" s="115" t="s">
        <v>118</v>
      </c>
      <c r="C115" s="113" t="s">
        <v>75</v>
      </c>
      <c r="D115" s="136">
        <v>1</v>
      </c>
      <c r="E115" s="137"/>
      <c r="F115" s="83">
        <f t="shared" si="10"/>
        <v>0</v>
      </c>
      <c r="G115" s="83"/>
      <c r="H115" s="83">
        <f t="shared" si="11"/>
        <v>0</v>
      </c>
    </row>
    <row r="116" spans="1:8" outlineLevel="1" x14ac:dyDescent="0.2">
      <c r="A116" s="164"/>
      <c r="B116" s="134" t="s">
        <v>119</v>
      </c>
      <c r="C116" s="113"/>
      <c r="D116" s="136"/>
      <c r="E116" s="137"/>
      <c r="F116" s="83"/>
      <c r="G116" s="83"/>
      <c r="H116" s="83"/>
    </row>
    <row r="117" spans="1:8" outlineLevel="1" x14ac:dyDescent="0.2">
      <c r="A117" s="164">
        <v>8.1172999999999593</v>
      </c>
      <c r="B117" s="115" t="s">
        <v>120</v>
      </c>
      <c r="C117" s="113" t="s">
        <v>75</v>
      </c>
      <c r="D117" s="136">
        <v>1</v>
      </c>
      <c r="E117" s="137"/>
      <c r="F117" s="83">
        <f t="shared" si="10"/>
        <v>0</v>
      </c>
      <c r="G117" s="83"/>
      <c r="H117" s="83">
        <f t="shared" si="11"/>
        <v>0</v>
      </c>
    </row>
    <row r="118" spans="1:8" outlineLevel="1" x14ac:dyDescent="0.2">
      <c r="A118" s="164">
        <v>8.1173999999999591</v>
      </c>
      <c r="B118" s="115" t="s">
        <v>121</v>
      </c>
      <c r="C118" s="113" t="s">
        <v>75</v>
      </c>
      <c r="D118" s="136">
        <v>0</v>
      </c>
      <c r="E118" s="137"/>
      <c r="F118" s="83">
        <f t="shared" si="10"/>
        <v>0</v>
      </c>
      <c r="G118" s="83"/>
      <c r="H118" s="83">
        <f t="shared" si="11"/>
        <v>0</v>
      </c>
    </row>
    <row r="119" spans="1:8" outlineLevel="1" x14ac:dyDescent="0.2">
      <c r="A119" s="164">
        <v>8.1174999999999589</v>
      </c>
      <c r="B119" s="115" t="s">
        <v>122</v>
      </c>
      <c r="C119" s="113" t="s">
        <v>75</v>
      </c>
      <c r="D119" s="136">
        <v>2</v>
      </c>
      <c r="E119" s="137"/>
      <c r="F119" s="83">
        <f t="shared" si="10"/>
        <v>0</v>
      </c>
      <c r="G119" s="83"/>
      <c r="H119" s="83">
        <f t="shared" si="11"/>
        <v>0</v>
      </c>
    </row>
    <row r="120" spans="1:8" outlineLevel="1" x14ac:dyDescent="0.2">
      <c r="A120" s="164"/>
      <c r="B120" s="134" t="s">
        <v>123</v>
      </c>
      <c r="C120" s="113"/>
      <c r="D120" s="136"/>
      <c r="E120" s="137"/>
      <c r="F120" s="83"/>
      <c r="G120" s="83"/>
      <c r="H120" s="83"/>
    </row>
    <row r="121" spans="1:8" outlineLevel="1" x14ac:dyDescent="0.2">
      <c r="A121" s="164">
        <v>8.1175999999999586</v>
      </c>
      <c r="B121" s="115" t="s">
        <v>124</v>
      </c>
      <c r="C121" s="113" t="s">
        <v>75</v>
      </c>
      <c r="D121" s="136">
        <v>1</v>
      </c>
      <c r="E121" s="137"/>
      <c r="F121" s="83">
        <f t="shared" si="10"/>
        <v>0</v>
      </c>
      <c r="G121" s="83"/>
      <c r="H121" s="83">
        <f t="shared" si="11"/>
        <v>0</v>
      </c>
    </row>
    <row r="122" spans="1:8" outlineLevel="1" x14ac:dyDescent="0.2">
      <c r="A122" s="164">
        <v>8.1176999999999584</v>
      </c>
      <c r="B122" s="115" t="s">
        <v>125</v>
      </c>
      <c r="C122" s="113" t="s">
        <v>75</v>
      </c>
      <c r="D122" s="136">
        <v>1</v>
      </c>
      <c r="E122" s="137"/>
      <c r="F122" s="83">
        <f t="shared" si="10"/>
        <v>0</v>
      </c>
      <c r="G122" s="83"/>
      <c r="H122" s="83">
        <f t="shared" si="11"/>
        <v>0</v>
      </c>
    </row>
    <row r="123" spans="1:8" outlineLevel="1" x14ac:dyDescent="0.2">
      <c r="A123" s="114">
        <v>8.1177999999999582</v>
      </c>
      <c r="B123" s="115" t="s">
        <v>126</v>
      </c>
      <c r="C123" s="113" t="s">
        <v>75</v>
      </c>
      <c r="D123" s="136">
        <v>1</v>
      </c>
      <c r="E123" s="137"/>
      <c r="F123" s="83">
        <f t="shared" si="10"/>
        <v>0</v>
      </c>
      <c r="G123" s="83"/>
      <c r="H123" s="83">
        <f t="shared" si="11"/>
        <v>0</v>
      </c>
    </row>
    <row r="124" spans="1:8" outlineLevel="1" x14ac:dyDescent="0.2">
      <c r="A124" s="114">
        <v>8.1179999999999577</v>
      </c>
      <c r="B124" s="115" t="s">
        <v>127</v>
      </c>
      <c r="C124" s="113" t="s">
        <v>75</v>
      </c>
      <c r="D124" s="136">
        <v>1</v>
      </c>
      <c r="E124" s="137"/>
      <c r="F124" s="83">
        <f t="shared" si="10"/>
        <v>0</v>
      </c>
      <c r="G124" s="83"/>
      <c r="H124" s="83">
        <f t="shared" si="11"/>
        <v>0</v>
      </c>
    </row>
    <row r="125" spans="1:8" ht="28.5" outlineLevel="1" x14ac:dyDescent="0.2">
      <c r="A125" s="114">
        <v>8.1185999999999563</v>
      </c>
      <c r="B125" s="115" t="s">
        <v>128</v>
      </c>
      <c r="C125" s="113" t="s">
        <v>81</v>
      </c>
      <c r="D125" s="136">
        <v>2.31</v>
      </c>
      <c r="E125" s="137"/>
      <c r="F125" s="83">
        <f t="shared" si="10"/>
        <v>0</v>
      </c>
      <c r="G125" s="83"/>
      <c r="H125" s="83">
        <f t="shared" si="11"/>
        <v>0</v>
      </c>
    </row>
    <row r="126" spans="1:8" outlineLevel="1" x14ac:dyDescent="0.2">
      <c r="A126" s="114">
        <v>8.1187999999999558</v>
      </c>
      <c r="B126" s="115" t="s">
        <v>129</v>
      </c>
      <c r="C126" s="113" t="s">
        <v>15</v>
      </c>
      <c r="D126" s="136">
        <v>27.126000000000001</v>
      </c>
      <c r="E126" s="137"/>
      <c r="F126" s="83">
        <f t="shared" si="10"/>
        <v>0</v>
      </c>
      <c r="G126" s="83"/>
      <c r="H126" s="83">
        <f t="shared" si="11"/>
        <v>0</v>
      </c>
    </row>
    <row r="127" spans="1:8" outlineLevel="1" x14ac:dyDescent="0.2">
      <c r="A127" s="114">
        <v>8.1188999999999556</v>
      </c>
      <c r="B127" s="115" t="s">
        <v>130</v>
      </c>
      <c r="C127" s="113" t="s">
        <v>15</v>
      </c>
      <c r="D127" s="136">
        <v>14.148000000000001</v>
      </c>
      <c r="E127" s="137"/>
      <c r="F127" s="83">
        <f t="shared" si="10"/>
        <v>0</v>
      </c>
      <c r="G127" s="83"/>
      <c r="H127" s="83">
        <f t="shared" si="11"/>
        <v>0</v>
      </c>
    </row>
    <row r="128" spans="1:8" outlineLevel="1" x14ac:dyDescent="0.2">
      <c r="A128" s="114">
        <v>8.1189999999999554</v>
      </c>
      <c r="B128" s="115" t="s">
        <v>131</v>
      </c>
      <c r="C128" s="113" t="s">
        <v>15</v>
      </c>
      <c r="D128" s="136">
        <v>12.978</v>
      </c>
      <c r="E128" s="137"/>
      <c r="F128" s="83">
        <f t="shared" si="10"/>
        <v>0</v>
      </c>
      <c r="G128" s="83"/>
      <c r="H128" s="83">
        <f t="shared" si="11"/>
        <v>0</v>
      </c>
    </row>
    <row r="129" spans="1:8" outlineLevel="1" x14ac:dyDescent="0.2">
      <c r="A129" s="114">
        <v>8.1191999999999549</v>
      </c>
      <c r="B129" s="115" t="s">
        <v>132</v>
      </c>
      <c r="C129" s="113" t="s">
        <v>75</v>
      </c>
      <c r="D129" s="136">
        <v>2</v>
      </c>
      <c r="E129" s="137"/>
      <c r="F129" s="83">
        <f t="shared" ref="F129:F132" si="14">E129*D129*$C$48</f>
        <v>0</v>
      </c>
      <c r="G129" s="83"/>
      <c r="H129" s="83">
        <f t="shared" ref="H129:H132" si="15">G129*D129*$C$48</f>
        <v>0</v>
      </c>
    </row>
    <row r="130" spans="1:8" outlineLevel="1" x14ac:dyDescent="0.2">
      <c r="A130" s="114">
        <v>8.1192999999999547</v>
      </c>
      <c r="B130" s="115" t="s">
        <v>133</v>
      </c>
      <c r="C130" s="113" t="s">
        <v>15</v>
      </c>
      <c r="D130" s="136">
        <v>41.995799999999996</v>
      </c>
      <c r="E130" s="137"/>
      <c r="F130" s="83">
        <f t="shared" si="14"/>
        <v>0</v>
      </c>
      <c r="G130" s="83"/>
      <c r="H130" s="83">
        <f t="shared" si="15"/>
        <v>0</v>
      </c>
    </row>
    <row r="131" spans="1:8" outlineLevel="1" x14ac:dyDescent="0.2">
      <c r="A131" s="114">
        <v>8.1194999999999542</v>
      </c>
      <c r="B131" s="115" t="s">
        <v>134</v>
      </c>
      <c r="C131" s="113" t="s">
        <v>15</v>
      </c>
      <c r="D131" s="136">
        <v>41.995799999999996</v>
      </c>
      <c r="E131" s="137"/>
      <c r="F131" s="83">
        <f t="shared" si="14"/>
        <v>0</v>
      </c>
      <c r="G131" s="83"/>
      <c r="H131" s="83">
        <f t="shared" si="15"/>
        <v>0</v>
      </c>
    </row>
    <row r="132" spans="1:8" outlineLevel="1" x14ac:dyDescent="0.2">
      <c r="A132" s="114">
        <v>8.119999999999953</v>
      </c>
      <c r="B132" s="115" t="s">
        <v>135</v>
      </c>
      <c r="C132" s="113" t="s">
        <v>88</v>
      </c>
      <c r="D132" s="136">
        <v>1</v>
      </c>
      <c r="E132" s="137"/>
      <c r="F132" s="83">
        <f t="shared" si="14"/>
        <v>0</v>
      </c>
      <c r="G132" s="83"/>
      <c r="H132" s="83">
        <f t="shared" si="15"/>
        <v>0</v>
      </c>
    </row>
    <row r="133" spans="1:8" ht="9.9499999999999993" customHeight="1" x14ac:dyDescent="0.2">
      <c r="A133" s="128"/>
      <c r="B133" s="129"/>
      <c r="C133" s="130"/>
      <c r="D133" s="118"/>
      <c r="E133" s="131"/>
      <c r="F133" s="132"/>
      <c r="G133" s="132"/>
      <c r="H133" s="133"/>
    </row>
    <row r="134" spans="1:8" ht="15.75" x14ac:dyDescent="0.2">
      <c r="A134" s="122">
        <v>8.1999999999999993</v>
      </c>
      <c r="B134" s="123" t="s">
        <v>136</v>
      </c>
      <c r="C134" s="124">
        <v>4</v>
      </c>
      <c r="D134" s="125"/>
      <c r="E134" s="126"/>
      <c r="F134" s="127"/>
      <c r="G134" s="127"/>
      <c r="H134" s="127"/>
    </row>
    <row r="135" spans="1:8" ht="15.75" x14ac:dyDescent="0.2">
      <c r="A135" s="122"/>
      <c r="B135" s="123"/>
      <c r="C135" s="124"/>
      <c r="D135" s="125"/>
      <c r="E135" s="126"/>
      <c r="F135" s="127">
        <f>SUM(F136:F213)</f>
        <v>0</v>
      </c>
      <c r="G135" s="127"/>
      <c r="H135" s="127">
        <f>SUM(H136:H213)</f>
        <v>0</v>
      </c>
    </row>
    <row r="136" spans="1:8" outlineLevel="1" x14ac:dyDescent="0.2">
      <c r="A136" s="114">
        <v>8.2000999999999991</v>
      </c>
      <c r="B136" s="115" t="s">
        <v>49</v>
      </c>
      <c r="C136" s="113" t="s">
        <v>15</v>
      </c>
      <c r="D136" s="135">
        <v>61.2</v>
      </c>
      <c r="E136" s="137"/>
      <c r="F136" s="83">
        <f>E136*D136*$C$134</f>
        <v>0</v>
      </c>
      <c r="G136" s="83"/>
      <c r="H136" s="83">
        <f>G136*D136*$C$134</f>
        <v>0</v>
      </c>
    </row>
    <row r="137" spans="1:8" outlineLevel="1" x14ac:dyDescent="0.2">
      <c r="A137" s="114">
        <v>8.2001999999999988</v>
      </c>
      <c r="B137" s="115" t="s">
        <v>50</v>
      </c>
      <c r="C137" s="113" t="s">
        <v>15</v>
      </c>
      <c r="D137" s="135">
        <v>51.45</v>
      </c>
      <c r="E137" s="137"/>
      <c r="F137" s="83">
        <f t="shared" ref="F137:F148" si="16">E137*D137*$C$134</f>
        <v>0</v>
      </c>
      <c r="G137" s="83"/>
      <c r="H137" s="83">
        <f t="shared" ref="H137:H148" si="17">G137*D137*$C$134</f>
        <v>0</v>
      </c>
    </row>
    <row r="138" spans="1:8" outlineLevel="1" x14ac:dyDescent="0.2">
      <c r="A138" s="114">
        <v>8.2002999999999986</v>
      </c>
      <c r="B138" s="115" t="s">
        <v>51</v>
      </c>
      <c r="C138" s="113" t="s">
        <v>52</v>
      </c>
      <c r="D138" s="135">
        <v>0</v>
      </c>
      <c r="E138" s="137"/>
      <c r="F138" s="83">
        <f t="shared" si="16"/>
        <v>0</v>
      </c>
      <c r="G138" s="83"/>
      <c r="H138" s="83">
        <f t="shared" si="17"/>
        <v>0</v>
      </c>
    </row>
    <row r="139" spans="1:8" outlineLevel="1" x14ac:dyDescent="0.2">
      <c r="A139" s="114">
        <v>8.2003999999999984</v>
      </c>
      <c r="B139" s="115" t="s">
        <v>53</v>
      </c>
      <c r="C139" s="113" t="s">
        <v>52</v>
      </c>
      <c r="D139" s="135">
        <v>18.36</v>
      </c>
      <c r="E139" s="137"/>
      <c r="F139" s="83">
        <f t="shared" si="16"/>
        <v>0</v>
      </c>
      <c r="G139" s="83"/>
      <c r="H139" s="83">
        <f t="shared" si="17"/>
        <v>0</v>
      </c>
    </row>
    <row r="140" spans="1:8" outlineLevel="1" x14ac:dyDescent="0.2">
      <c r="A140" s="114">
        <v>8.2004999999999981</v>
      </c>
      <c r="B140" s="115" t="s">
        <v>54</v>
      </c>
      <c r="C140" s="113" t="s">
        <v>52</v>
      </c>
      <c r="D140" s="135">
        <v>0</v>
      </c>
      <c r="E140" s="137"/>
      <c r="F140" s="83">
        <f t="shared" si="16"/>
        <v>0</v>
      </c>
      <c r="G140" s="83"/>
      <c r="H140" s="83">
        <f t="shared" si="17"/>
        <v>0</v>
      </c>
    </row>
    <row r="141" spans="1:8" outlineLevel="1" x14ac:dyDescent="0.2">
      <c r="A141" s="114">
        <v>8.2005999999999979</v>
      </c>
      <c r="B141" s="115" t="s">
        <v>55</v>
      </c>
      <c r="C141" s="113" t="s">
        <v>52</v>
      </c>
      <c r="D141" s="135">
        <v>9.18</v>
      </c>
      <c r="E141" s="137"/>
      <c r="F141" s="83">
        <f t="shared" si="16"/>
        <v>0</v>
      </c>
      <c r="G141" s="83"/>
      <c r="H141" s="83">
        <f t="shared" si="17"/>
        <v>0</v>
      </c>
    </row>
    <row r="142" spans="1:8" outlineLevel="1" x14ac:dyDescent="0.2">
      <c r="A142" s="114">
        <v>8.2006999999999977</v>
      </c>
      <c r="B142" s="115" t="s">
        <v>56</v>
      </c>
      <c r="C142" s="113" t="s">
        <v>52</v>
      </c>
      <c r="D142" s="135">
        <v>0</v>
      </c>
      <c r="E142" s="137"/>
      <c r="F142" s="83">
        <f t="shared" si="16"/>
        <v>0</v>
      </c>
      <c r="G142" s="83"/>
      <c r="H142" s="83">
        <f t="shared" si="17"/>
        <v>0</v>
      </c>
    </row>
    <row r="143" spans="1:8" outlineLevel="1" x14ac:dyDescent="0.2">
      <c r="A143" s="114">
        <v>8.2007999999999974</v>
      </c>
      <c r="B143" s="115" t="s">
        <v>57</v>
      </c>
      <c r="C143" s="113" t="s">
        <v>15</v>
      </c>
      <c r="D143" s="135">
        <v>61.2</v>
      </c>
      <c r="E143" s="137"/>
      <c r="F143" s="83">
        <f t="shared" si="16"/>
        <v>0</v>
      </c>
      <c r="G143" s="83"/>
      <c r="H143" s="83">
        <f t="shared" si="17"/>
        <v>0</v>
      </c>
    </row>
    <row r="144" spans="1:8" outlineLevel="1" x14ac:dyDescent="0.2">
      <c r="A144" s="114">
        <v>8.2008999999999972</v>
      </c>
      <c r="B144" s="115" t="s">
        <v>58</v>
      </c>
      <c r="C144" s="113" t="s">
        <v>17</v>
      </c>
      <c r="D144" s="135">
        <v>29.41</v>
      </c>
      <c r="E144" s="137"/>
      <c r="F144" s="83">
        <f t="shared" si="16"/>
        <v>0</v>
      </c>
      <c r="G144" s="83"/>
      <c r="H144" s="83">
        <f t="shared" si="17"/>
        <v>0</v>
      </c>
    </row>
    <row r="145" spans="1:8" outlineLevel="1" x14ac:dyDescent="0.2">
      <c r="A145" s="114">
        <v>8.2020999999999944</v>
      </c>
      <c r="B145" s="115" t="s">
        <v>59</v>
      </c>
      <c r="C145" s="113" t="s">
        <v>52</v>
      </c>
      <c r="D145" s="135">
        <v>0.95399999999999996</v>
      </c>
      <c r="E145" s="137"/>
      <c r="F145" s="83">
        <f t="shared" si="16"/>
        <v>0</v>
      </c>
      <c r="G145" s="83"/>
      <c r="H145" s="83">
        <f t="shared" si="17"/>
        <v>0</v>
      </c>
    </row>
    <row r="146" spans="1:8" outlineLevel="1" x14ac:dyDescent="0.2">
      <c r="A146" s="114">
        <v>8.2024999999999935</v>
      </c>
      <c r="B146" s="115" t="s">
        <v>60</v>
      </c>
      <c r="C146" s="113" t="s">
        <v>52</v>
      </c>
      <c r="D146" s="135">
        <v>0.87625000000000008</v>
      </c>
      <c r="E146" s="137"/>
      <c r="F146" s="83">
        <f t="shared" si="16"/>
        <v>0</v>
      </c>
      <c r="G146" s="83"/>
      <c r="H146" s="83">
        <f t="shared" si="17"/>
        <v>0</v>
      </c>
    </row>
    <row r="147" spans="1:8" outlineLevel="1" x14ac:dyDescent="0.2">
      <c r="A147" s="114">
        <v>8.2025999999999932</v>
      </c>
      <c r="B147" s="115" t="s">
        <v>61</v>
      </c>
      <c r="C147" s="113" t="s">
        <v>52</v>
      </c>
      <c r="D147" s="135">
        <v>0.32256000000000001</v>
      </c>
      <c r="E147" s="137"/>
      <c r="F147" s="83">
        <f t="shared" si="16"/>
        <v>0</v>
      </c>
      <c r="G147" s="83"/>
      <c r="H147" s="83">
        <f t="shared" si="17"/>
        <v>0</v>
      </c>
    </row>
    <row r="148" spans="1:8" outlineLevel="1" x14ac:dyDescent="0.2">
      <c r="A148" s="114">
        <v>8.2034999999999911</v>
      </c>
      <c r="B148" s="115" t="s">
        <v>137</v>
      </c>
      <c r="C148" s="113" t="s">
        <v>15</v>
      </c>
      <c r="D148" s="135">
        <v>2.7560000000000002</v>
      </c>
      <c r="E148" s="137"/>
      <c r="F148" s="83">
        <f t="shared" si="16"/>
        <v>0</v>
      </c>
      <c r="G148" s="83"/>
      <c r="H148" s="83">
        <f t="shared" si="17"/>
        <v>0</v>
      </c>
    </row>
    <row r="149" spans="1:8" outlineLevel="1" x14ac:dyDescent="0.2">
      <c r="A149" s="114">
        <v>8.2066999999999837</v>
      </c>
      <c r="B149" s="115" t="s">
        <v>64</v>
      </c>
      <c r="C149" s="113" t="s">
        <v>15</v>
      </c>
      <c r="D149" s="135">
        <v>20.149999999999999</v>
      </c>
      <c r="E149" s="137"/>
      <c r="F149" s="83">
        <f t="shared" ref="F149:F192" si="18">E149*D149*$C$134</f>
        <v>0</v>
      </c>
      <c r="G149" s="83"/>
      <c r="H149" s="83">
        <f t="shared" ref="H149:H192" si="19">G149*D149*$C$134</f>
        <v>0</v>
      </c>
    </row>
    <row r="150" spans="1:8" outlineLevel="1" x14ac:dyDescent="0.2">
      <c r="A150" s="114">
        <v>8.2067999999999834</v>
      </c>
      <c r="B150" s="115" t="s">
        <v>65</v>
      </c>
      <c r="C150" s="113" t="s">
        <v>15</v>
      </c>
      <c r="D150" s="135">
        <v>45.06</v>
      </c>
      <c r="E150" s="137"/>
      <c r="F150" s="83">
        <f t="shared" si="18"/>
        <v>0</v>
      </c>
      <c r="G150" s="83"/>
      <c r="H150" s="83">
        <f t="shared" si="19"/>
        <v>0</v>
      </c>
    </row>
    <row r="151" spans="1:8" outlineLevel="1" x14ac:dyDescent="0.2">
      <c r="A151" s="114">
        <v>8.2068999999999832</v>
      </c>
      <c r="B151" s="115" t="s">
        <v>66</v>
      </c>
      <c r="C151" s="113" t="s">
        <v>15</v>
      </c>
      <c r="D151" s="135">
        <v>10.65</v>
      </c>
      <c r="E151" s="137"/>
      <c r="F151" s="83">
        <f t="shared" si="18"/>
        <v>0</v>
      </c>
      <c r="G151" s="83"/>
      <c r="H151" s="83">
        <f t="shared" si="19"/>
        <v>0</v>
      </c>
    </row>
    <row r="152" spans="1:8" ht="28.5" outlineLevel="1" x14ac:dyDescent="0.2">
      <c r="A152" s="114">
        <v>8.206999999999983</v>
      </c>
      <c r="B152" s="115" t="s">
        <v>68</v>
      </c>
      <c r="C152" s="113" t="s">
        <v>15</v>
      </c>
      <c r="D152" s="135">
        <v>33.299999999999997</v>
      </c>
      <c r="E152" s="137"/>
      <c r="F152" s="83">
        <f t="shared" si="18"/>
        <v>0</v>
      </c>
      <c r="G152" s="83"/>
      <c r="H152" s="83">
        <f t="shared" si="19"/>
        <v>0</v>
      </c>
    </row>
    <row r="153" spans="1:8" outlineLevel="1" x14ac:dyDescent="0.2">
      <c r="A153" s="114">
        <v>8.2070999999999827</v>
      </c>
      <c r="B153" s="115" t="s">
        <v>69</v>
      </c>
      <c r="C153" s="113" t="s">
        <v>15</v>
      </c>
      <c r="D153" s="135">
        <v>35.292000000000002</v>
      </c>
      <c r="E153" s="137"/>
      <c r="F153" s="83">
        <f t="shared" si="18"/>
        <v>0</v>
      </c>
      <c r="G153" s="83"/>
      <c r="H153" s="83">
        <f t="shared" si="19"/>
        <v>0</v>
      </c>
    </row>
    <row r="154" spans="1:8" outlineLevel="1" x14ac:dyDescent="0.2">
      <c r="A154" s="114">
        <v>8.2071999999999825</v>
      </c>
      <c r="B154" s="115" t="s">
        <v>70</v>
      </c>
      <c r="C154" s="113" t="s">
        <v>15</v>
      </c>
      <c r="D154" s="135">
        <v>75.860000000000014</v>
      </c>
      <c r="E154" s="137"/>
      <c r="F154" s="83">
        <f t="shared" si="18"/>
        <v>0</v>
      </c>
      <c r="G154" s="83"/>
      <c r="H154" s="83">
        <f t="shared" si="19"/>
        <v>0</v>
      </c>
    </row>
    <row r="155" spans="1:8" outlineLevel="1" x14ac:dyDescent="0.2">
      <c r="A155" s="114">
        <v>8.2072999999999823</v>
      </c>
      <c r="B155" s="115" t="s">
        <v>71</v>
      </c>
      <c r="C155" s="113" t="s">
        <v>15</v>
      </c>
      <c r="D155" s="135">
        <v>75.860000000000014</v>
      </c>
      <c r="E155" s="137"/>
      <c r="F155" s="83">
        <f t="shared" si="18"/>
        <v>0</v>
      </c>
      <c r="G155" s="83"/>
      <c r="H155" s="83">
        <f t="shared" si="19"/>
        <v>0</v>
      </c>
    </row>
    <row r="156" spans="1:8" outlineLevel="1" x14ac:dyDescent="0.2">
      <c r="A156" s="114">
        <v>8.207399999999982</v>
      </c>
      <c r="B156" s="115" t="s">
        <v>72</v>
      </c>
      <c r="C156" s="113" t="s">
        <v>15</v>
      </c>
      <c r="D156" s="135">
        <v>10.14</v>
      </c>
      <c r="E156" s="137"/>
      <c r="F156" s="83">
        <f t="shared" si="18"/>
        <v>0</v>
      </c>
      <c r="G156" s="83"/>
      <c r="H156" s="83">
        <f t="shared" si="19"/>
        <v>0</v>
      </c>
    </row>
    <row r="157" spans="1:8" outlineLevel="1" x14ac:dyDescent="0.2">
      <c r="A157" s="114">
        <v>8.2075999999999816</v>
      </c>
      <c r="B157" s="115" t="s">
        <v>138</v>
      </c>
      <c r="C157" s="113" t="s">
        <v>15</v>
      </c>
      <c r="D157" s="135">
        <v>13.9125</v>
      </c>
      <c r="E157" s="137"/>
      <c r="F157" s="83">
        <f t="shared" si="18"/>
        <v>0</v>
      </c>
      <c r="G157" s="83"/>
      <c r="H157" s="83">
        <f t="shared" si="19"/>
        <v>0</v>
      </c>
    </row>
    <row r="158" spans="1:8" outlineLevel="1" x14ac:dyDescent="0.2">
      <c r="A158" s="114">
        <v>8.2080999999999804</v>
      </c>
      <c r="B158" s="115" t="s">
        <v>73</v>
      </c>
      <c r="C158" s="113" t="s">
        <v>15</v>
      </c>
      <c r="D158" s="135">
        <v>22.7</v>
      </c>
      <c r="E158" s="137"/>
      <c r="F158" s="83">
        <f t="shared" si="18"/>
        <v>0</v>
      </c>
      <c r="G158" s="83"/>
      <c r="H158" s="83">
        <f t="shared" si="19"/>
        <v>0</v>
      </c>
    </row>
    <row r="159" spans="1:8" outlineLevel="1" x14ac:dyDescent="0.2">
      <c r="A159" s="114">
        <v>8.2090999999999781</v>
      </c>
      <c r="B159" s="115" t="s">
        <v>74</v>
      </c>
      <c r="C159" s="113" t="s">
        <v>75</v>
      </c>
      <c r="D159" s="135">
        <v>11</v>
      </c>
      <c r="E159" s="137"/>
      <c r="F159" s="83">
        <f t="shared" si="18"/>
        <v>0</v>
      </c>
      <c r="G159" s="83"/>
      <c r="H159" s="83">
        <f t="shared" si="19"/>
        <v>0</v>
      </c>
    </row>
    <row r="160" spans="1:8" outlineLevel="1" x14ac:dyDescent="0.2">
      <c r="A160" s="114">
        <v>8.2091999999999778</v>
      </c>
      <c r="B160" s="115" t="s">
        <v>76</v>
      </c>
      <c r="C160" s="113" t="s">
        <v>75</v>
      </c>
      <c r="D160" s="135">
        <v>6</v>
      </c>
      <c r="E160" s="137"/>
      <c r="F160" s="83">
        <f t="shared" si="18"/>
        <v>0</v>
      </c>
      <c r="G160" s="83"/>
      <c r="H160" s="83">
        <f t="shared" si="19"/>
        <v>0</v>
      </c>
    </row>
    <row r="161" spans="1:8" outlineLevel="1" x14ac:dyDescent="0.2">
      <c r="A161" s="114">
        <v>8.2094999999999771</v>
      </c>
      <c r="B161" s="115" t="s">
        <v>77</v>
      </c>
      <c r="C161" s="113" t="s">
        <v>15</v>
      </c>
      <c r="D161" s="135">
        <v>10.84</v>
      </c>
      <c r="E161" s="137"/>
      <c r="F161" s="83">
        <f t="shared" si="18"/>
        <v>0</v>
      </c>
      <c r="G161" s="83"/>
      <c r="H161" s="83">
        <f t="shared" si="19"/>
        <v>0</v>
      </c>
    </row>
    <row r="162" spans="1:8" outlineLevel="1" x14ac:dyDescent="0.2">
      <c r="A162" s="114">
        <v>8.2095999999999769</v>
      </c>
      <c r="B162" s="115" t="s">
        <v>78</v>
      </c>
      <c r="C162" s="113" t="s">
        <v>15</v>
      </c>
      <c r="D162" s="135">
        <v>33</v>
      </c>
      <c r="E162" s="137"/>
      <c r="F162" s="83">
        <f t="shared" si="18"/>
        <v>0</v>
      </c>
      <c r="G162" s="83"/>
      <c r="H162" s="83">
        <f t="shared" si="19"/>
        <v>0</v>
      </c>
    </row>
    <row r="163" spans="1:8" outlineLevel="1" x14ac:dyDescent="0.2">
      <c r="A163" s="114">
        <v>8.2097999999999764</v>
      </c>
      <c r="B163" s="115" t="s">
        <v>139</v>
      </c>
      <c r="C163" s="113" t="s">
        <v>15</v>
      </c>
      <c r="D163" s="135">
        <v>9.82</v>
      </c>
      <c r="E163" s="137"/>
      <c r="F163" s="83">
        <f t="shared" si="18"/>
        <v>0</v>
      </c>
      <c r="G163" s="83"/>
      <c r="H163" s="83">
        <f t="shared" si="19"/>
        <v>0</v>
      </c>
    </row>
    <row r="164" spans="1:8" outlineLevel="1" x14ac:dyDescent="0.2">
      <c r="A164" s="114">
        <v>8.2101999999999755</v>
      </c>
      <c r="B164" s="115" t="s">
        <v>80</v>
      </c>
      <c r="C164" s="113" t="s">
        <v>81</v>
      </c>
      <c r="D164" s="135">
        <v>2.7</v>
      </c>
      <c r="E164" s="137"/>
      <c r="F164" s="83">
        <f t="shared" si="18"/>
        <v>0</v>
      </c>
      <c r="G164" s="83"/>
      <c r="H164" s="83">
        <f t="shared" si="19"/>
        <v>0</v>
      </c>
    </row>
    <row r="165" spans="1:8" outlineLevel="1" x14ac:dyDescent="0.2">
      <c r="A165" s="114">
        <v>8.2103999999999751</v>
      </c>
      <c r="B165" s="115" t="s">
        <v>82</v>
      </c>
      <c r="C165" s="113" t="s">
        <v>81</v>
      </c>
      <c r="D165" s="135">
        <v>45.13</v>
      </c>
      <c r="E165" s="137"/>
      <c r="F165" s="83">
        <f t="shared" si="18"/>
        <v>0</v>
      </c>
      <c r="G165" s="83"/>
      <c r="H165" s="83">
        <f t="shared" si="19"/>
        <v>0</v>
      </c>
    </row>
    <row r="166" spans="1:8" outlineLevel="1" x14ac:dyDescent="0.2">
      <c r="A166" s="114">
        <v>8.2104999999999748</v>
      </c>
      <c r="B166" s="115" t="s">
        <v>83</v>
      </c>
      <c r="C166" s="113" t="s">
        <v>15</v>
      </c>
      <c r="D166" s="135">
        <v>19.829999999999998</v>
      </c>
      <c r="E166" s="137"/>
      <c r="F166" s="83">
        <f t="shared" si="18"/>
        <v>0</v>
      </c>
      <c r="G166" s="83"/>
      <c r="H166" s="83">
        <f t="shared" si="19"/>
        <v>0</v>
      </c>
    </row>
    <row r="167" spans="1:8" outlineLevel="1" x14ac:dyDescent="0.2">
      <c r="A167" s="114">
        <v>8.211299999999973</v>
      </c>
      <c r="B167" s="115" t="s">
        <v>85</v>
      </c>
      <c r="C167" s="113" t="s">
        <v>15</v>
      </c>
      <c r="D167" s="135">
        <v>49.105999999999995</v>
      </c>
      <c r="E167" s="137"/>
      <c r="F167" s="83">
        <f t="shared" si="18"/>
        <v>0</v>
      </c>
      <c r="G167" s="83"/>
      <c r="H167" s="83">
        <f t="shared" si="19"/>
        <v>0</v>
      </c>
    </row>
    <row r="168" spans="1:8" outlineLevel="1" x14ac:dyDescent="0.2">
      <c r="A168" s="114">
        <v>8.2115999999999723</v>
      </c>
      <c r="B168" s="115" t="s">
        <v>86</v>
      </c>
      <c r="C168" s="113" t="s">
        <v>15</v>
      </c>
      <c r="D168" s="135">
        <v>44</v>
      </c>
      <c r="E168" s="137"/>
      <c r="F168" s="83">
        <f t="shared" si="18"/>
        <v>0</v>
      </c>
      <c r="G168" s="83"/>
      <c r="H168" s="83">
        <f t="shared" si="19"/>
        <v>0</v>
      </c>
    </row>
    <row r="169" spans="1:8" outlineLevel="1" x14ac:dyDescent="0.2">
      <c r="A169" s="114">
        <v>8.211699999999972</v>
      </c>
      <c r="B169" s="115" t="s">
        <v>87</v>
      </c>
      <c r="C169" s="113" t="s">
        <v>88</v>
      </c>
      <c r="D169" s="135">
        <v>1</v>
      </c>
      <c r="E169" s="137"/>
      <c r="F169" s="83">
        <f t="shared" si="18"/>
        <v>0</v>
      </c>
      <c r="G169" s="83"/>
      <c r="H169" s="83">
        <f t="shared" si="19"/>
        <v>0</v>
      </c>
    </row>
    <row r="170" spans="1:8" outlineLevel="1" x14ac:dyDescent="0.2">
      <c r="A170" s="114">
        <v>8.2117999999999718</v>
      </c>
      <c r="B170" s="115" t="s">
        <v>89</v>
      </c>
      <c r="C170" s="113" t="s">
        <v>88</v>
      </c>
      <c r="D170" s="135">
        <v>1</v>
      </c>
      <c r="E170" s="137"/>
      <c r="F170" s="83">
        <f t="shared" si="18"/>
        <v>0</v>
      </c>
      <c r="G170" s="83"/>
      <c r="H170" s="83">
        <f t="shared" si="19"/>
        <v>0</v>
      </c>
    </row>
    <row r="171" spans="1:8" outlineLevel="1" x14ac:dyDescent="0.2">
      <c r="A171" s="114">
        <v>8.2119999999999713</v>
      </c>
      <c r="B171" s="115" t="s">
        <v>90</v>
      </c>
      <c r="C171" s="113" t="s">
        <v>88</v>
      </c>
      <c r="D171" s="135">
        <v>1</v>
      </c>
      <c r="E171" s="137"/>
      <c r="F171" s="83">
        <f t="shared" si="18"/>
        <v>0</v>
      </c>
      <c r="G171" s="83"/>
      <c r="H171" s="83">
        <f t="shared" si="19"/>
        <v>0</v>
      </c>
    </row>
    <row r="172" spans="1:8" outlineLevel="1" x14ac:dyDescent="0.2">
      <c r="A172" s="114">
        <v>8.2120999999999711</v>
      </c>
      <c r="B172" s="115" t="s">
        <v>91</v>
      </c>
      <c r="C172" s="113" t="s">
        <v>88</v>
      </c>
      <c r="D172" s="135">
        <v>1</v>
      </c>
      <c r="E172" s="137"/>
      <c r="F172" s="83">
        <f t="shared" si="18"/>
        <v>0</v>
      </c>
      <c r="G172" s="83"/>
      <c r="H172" s="83">
        <f t="shared" si="19"/>
        <v>0</v>
      </c>
    </row>
    <row r="173" spans="1:8" outlineLevel="1" x14ac:dyDescent="0.2">
      <c r="A173" s="114">
        <v>8.2122999999999706</v>
      </c>
      <c r="B173" s="115" t="s">
        <v>92</v>
      </c>
      <c r="C173" s="113" t="s">
        <v>75</v>
      </c>
      <c r="D173" s="135">
        <v>1</v>
      </c>
      <c r="E173" s="137"/>
      <c r="F173" s="83">
        <f t="shared" si="18"/>
        <v>0</v>
      </c>
      <c r="G173" s="83"/>
      <c r="H173" s="83">
        <f t="shared" si="19"/>
        <v>0</v>
      </c>
    </row>
    <row r="174" spans="1:8" outlineLevel="1" x14ac:dyDescent="0.2">
      <c r="A174" s="114">
        <v>8.2123999999999704</v>
      </c>
      <c r="B174" s="115" t="s">
        <v>93</v>
      </c>
      <c r="C174" s="113" t="s">
        <v>75</v>
      </c>
      <c r="D174" s="135">
        <v>1</v>
      </c>
      <c r="E174" s="137"/>
      <c r="F174" s="83">
        <f t="shared" si="18"/>
        <v>0</v>
      </c>
      <c r="G174" s="83"/>
      <c r="H174" s="83">
        <f t="shared" si="19"/>
        <v>0</v>
      </c>
    </row>
    <row r="175" spans="1:8" outlineLevel="1" x14ac:dyDescent="0.2">
      <c r="A175" s="114">
        <v>8.2124999999999702</v>
      </c>
      <c r="B175" s="115" t="s">
        <v>140</v>
      </c>
      <c r="C175" s="113" t="s">
        <v>75</v>
      </c>
      <c r="D175" s="135">
        <v>1</v>
      </c>
      <c r="E175" s="137"/>
      <c r="F175" s="83">
        <f t="shared" si="18"/>
        <v>0</v>
      </c>
      <c r="G175" s="83"/>
      <c r="H175" s="83">
        <f t="shared" si="19"/>
        <v>0</v>
      </c>
    </row>
    <row r="176" spans="1:8" outlineLevel="1" x14ac:dyDescent="0.2">
      <c r="A176" s="114">
        <v>8.2126999999999697</v>
      </c>
      <c r="B176" s="115" t="s">
        <v>94</v>
      </c>
      <c r="C176" s="113" t="s">
        <v>75</v>
      </c>
      <c r="D176" s="135">
        <v>1</v>
      </c>
      <c r="E176" s="137"/>
      <c r="F176" s="83">
        <f t="shared" si="18"/>
        <v>0</v>
      </c>
      <c r="G176" s="83"/>
      <c r="H176" s="83">
        <f t="shared" si="19"/>
        <v>0</v>
      </c>
    </row>
    <row r="177" spans="1:8" outlineLevel="1" x14ac:dyDescent="0.2">
      <c r="A177" s="114">
        <v>8.2128999999999692</v>
      </c>
      <c r="B177" s="115" t="s">
        <v>95</v>
      </c>
      <c r="C177" s="113" t="s">
        <v>75</v>
      </c>
      <c r="D177" s="135">
        <v>1</v>
      </c>
      <c r="E177" s="137"/>
      <c r="F177" s="83">
        <f t="shared" si="18"/>
        <v>0</v>
      </c>
      <c r="G177" s="83"/>
      <c r="H177" s="83">
        <f t="shared" si="19"/>
        <v>0</v>
      </c>
    </row>
    <row r="178" spans="1:8" outlineLevel="1" x14ac:dyDescent="0.2">
      <c r="A178" s="114">
        <v>8.212999999999969</v>
      </c>
      <c r="B178" s="115" t="s">
        <v>96</v>
      </c>
      <c r="C178" s="113" t="s">
        <v>75</v>
      </c>
      <c r="D178" s="135">
        <v>1</v>
      </c>
      <c r="E178" s="137"/>
      <c r="F178" s="83">
        <f t="shared" si="18"/>
        <v>0</v>
      </c>
      <c r="G178" s="83"/>
      <c r="H178" s="83">
        <f t="shared" si="19"/>
        <v>0</v>
      </c>
    </row>
    <row r="179" spans="1:8" outlineLevel="1" x14ac:dyDescent="0.2">
      <c r="A179" s="114">
        <v>8.2132999999999683</v>
      </c>
      <c r="B179" s="115" t="s">
        <v>97</v>
      </c>
      <c r="C179" s="113" t="s">
        <v>75</v>
      </c>
      <c r="D179" s="135">
        <v>1</v>
      </c>
      <c r="E179" s="137"/>
      <c r="F179" s="83">
        <f t="shared" si="18"/>
        <v>0</v>
      </c>
      <c r="G179" s="83"/>
      <c r="H179" s="83">
        <f t="shared" si="19"/>
        <v>0</v>
      </c>
    </row>
    <row r="180" spans="1:8" outlineLevel="1" x14ac:dyDescent="0.2">
      <c r="A180" s="114">
        <v>8.2133999999999681</v>
      </c>
      <c r="B180" s="115" t="s">
        <v>98</v>
      </c>
      <c r="C180" s="113" t="s">
        <v>88</v>
      </c>
      <c r="D180" s="135">
        <v>1</v>
      </c>
      <c r="E180" s="137"/>
      <c r="F180" s="83">
        <f t="shared" si="18"/>
        <v>0</v>
      </c>
      <c r="G180" s="83"/>
      <c r="H180" s="83">
        <f t="shared" si="19"/>
        <v>0</v>
      </c>
    </row>
    <row r="181" spans="1:8" outlineLevel="1" x14ac:dyDescent="0.2">
      <c r="A181" s="114">
        <v>8.2135999999999676</v>
      </c>
      <c r="B181" s="115" t="s">
        <v>99</v>
      </c>
      <c r="C181" s="113" t="s">
        <v>88</v>
      </c>
      <c r="D181" s="135">
        <v>1</v>
      </c>
      <c r="E181" s="137"/>
      <c r="F181" s="83">
        <f t="shared" si="18"/>
        <v>0</v>
      </c>
      <c r="G181" s="83"/>
      <c r="H181" s="83">
        <f t="shared" si="19"/>
        <v>0</v>
      </c>
    </row>
    <row r="182" spans="1:8" outlineLevel="1" x14ac:dyDescent="0.2">
      <c r="A182" s="114">
        <v>8.2137999999999671</v>
      </c>
      <c r="B182" s="115" t="s">
        <v>100</v>
      </c>
      <c r="C182" s="113" t="s">
        <v>88</v>
      </c>
      <c r="D182" s="135">
        <v>1</v>
      </c>
      <c r="E182" s="137"/>
      <c r="F182" s="83">
        <f t="shared" si="18"/>
        <v>0</v>
      </c>
      <c r="G182" s="83"/>
      <c r="H182" s="83">
        <f t="shared" si="19"/>
        <v>0</v>
      </c>
    </row>
    <row r="183" spans="1:8" outlineLevel="1" x14ac:dyDescent="0.2">
      <c r="A183" s="114">
        <v>8.2138999999999669</v>
      </c>
      <c r="B183" s="115" t="s">
        <v>101</v>
      </c>
      <c r="C183" s="113" t="s">
        <v>75</v>
      </c>
      <c r="D183" s="135">
        <v>1</v>
      </c>
      <c r="E183" s="137"/>
      <c r="F183" s="83">
        <f t="shared" si="18"/>
        <v>0</v>
      </c>
      <c r="G183" s="83"/>
      <c r="H183" s="83">
        <f t="shared" si="19"/>
        <v>0</v>
      </c>
    </row>
    <row r="184" spans="1:8" outlineLevel="1" x14ac:dyDescent="0.2">
      <c r="A184" s="114">
        <v>8.2139999999999667</v>
      </c>
      <c r="B184" s="115" t="s">
        <v>102</v>
      </c>
      <c r="C184" s="113" t="s">
        <v>88</v>
      </c>
      <c r="D184" s="135">
        <v>1</v>
      </c>
      <c r="E184" s="137"/>
      <c r="F184" s="83">
        <f t="shared" si="18"/>
        <v>0</v>
      </c>
      <c r="G184" s="83"/>
      <c r="H184" s="83">
        <f t="shared" si="19"/>
        <v>0</v>
      </c>
    </row>
    <row r="185" spans="1:8" outlineLevel="1" x14ac:dyDescent="0.2">
      <c r="A185" s="114">
        <v>8.2140999999999664</v>
      </c>
      <c r="B185" s="115" t="s">
        <v>103</v>
      </c>
      <c r="C185" s="113" t="s">
        <v>88</v>
      </c>
      <c r="D185" s="135">
        <v>1</v>
      </c>
      <c r="E185" s="137"/>
      <c r="F185" s="83">
        <f t="shared" si="18"/>
        <v>0</v>
      </c>
      <c r="G185" s="83"/>
      <c r="H185" s="83">
        <f t="shared" si="19"/>
        <v>0</v>
      </c>
    </row>
    <row r="186" spans="1:8" outlineLevel="1" x14ac:dyDescent="0.2">
      <c r="A186" s="114">
        <v>8.2141999999999662</v>
      </c>
      <c r="B186" s="115" t="s">
        <v>104</v>
      </c>
      <c r="C186" s="113" t="s">
        <v>15</v>
      </c>
      <c r="D186" s="135">
        <v>113.96849999999999</v>
      </c>
      <c r="E186" s="137"/>
      <c r="F186" s="83">
        <f t="shared" si="18"/>
        <v>0</v>
      </c>
      <c r="G186" s="83"/>
      <c r="H186" s="83">
        <f t="shared" si="19"/>
        <v>0</v>
      </c>
    </row>
    <row r="187" spans="1:8" outlineLevel="1" x14ac:dyDescent="0.2">
      <c r="A187" s="114">
        <v>8.2144999999999655</v>
      </c>
      <c r="B187" s="115" t="s">
        <v>105</v>
      </c>
      <c r="C187" s="113" t="s">
        <v>15</v>
      </c>
      <c r="D187" s="135">
        <v>44</v>
      </c>
      <c r="E187" s="137"/>
      <c r="F187" s="83">
        <f t="shared" si="18"/>
        <v>0</v>
      </c>
      <c r="G187" s="83"/>
      <c r="H187" s="83">
        <f t="shared" si="19"/>
        <v>0</v>
      </c>
    </row>
    <row r="188" spans="1:8" outlineLevel="1" x14ac:dyDescent="0.2">
      <c r="A188" s="114">
        <v>8.214699999999965</v>
      </c>
      <c r="B188" s="115" t="s">
        <v>106</v>
      </c>
      <c r="C188" s="113" t="s">
        <v>15</v>
      </c>
      <c r="D188" s="135">
        <v>22.7</v>
      </c>
      <c r="E188" s="137"/>
      <c r="F188" s="83">
        <f t="shared" si="18"/>
        <v>0</v>
      </c>
      <c r="G188" s="83"/>
      <c r="H188" s="83">
        <f t="shared" si="19"/>
        <v>0</v>
      </c>
    </row>
    <row r="189" spans="1:8" outlineLevel="1" x14ac:dyDescent="0.2">
      <c r="A189" s="114">
        <v>8.2149999999999643</v>
      </c>
      <c r="B189" s="115" t="s">
        <v>107</v>
      </c>
      <c r="C189" s="113" t="s">
        <v>15</v>
      </c>
      <c r="D189" s="135">
        <v>7.2899999999999991</v>
      </c>
      <c r="E189" s="137"/>
      <c r="F189" s="83">
        <f t="shared" si="18"/>
        <v>0</v>
      </c>
      <c r="G189" s="83"/>
      <c r="H189" s="83">
        <f t="shared" si="19"/>
        <v>0</v>
      </c>
    </row>
    <row r="190" spans="1:8" outlineLevel="1" x14ac:dyDescent="0.2">
      <c r="A190" s="114">
        <v>8.2150999999999641</v>
      </c>
      <c r="B190" s="115" t="s">
        <v>108</v>
      </c>
      <c r="C190" s="113" t="s">
        <v>15</v>
      </c>
      <c r="D190" s="135">
        <v>7.2899999999999991</v>
      </c>
      <c r="E190" s="137"/>
      <c r="F190" s="83">
        <f t="shared" si="18"/>
        <v>0</v>
      </c>
      <c r="G190" s="83"/>
      <c r="H190" s="83">
        <f t="shared" si="19"/>
        <v>0</v>
      </c>
    </row>
    <row r="191" spans="1:8" outlineLevel="1" x14ac:dyDescent="0.2">
      <c r="A191" s="114">
        <v>8.2152999999999636</v>
      </c>
      <c r="B191" s="115" t="s">
        <v>109</v>
      </c>
      <c r="C191" s="113" t="s">
        <v>15</v>
      </c>
      <c r="D191" s="135">
        <v>13.12</v>
      </c>
      <c r="E191" s="137"/>
      <c r="F191" s="83">
        <f t="shared" si="18"/>
        <v>0</v>
      </c>
      <c r="G191" s="83"/>
      <c r="H191" s="83">
        <f t="shared" si="19"/>
        <v>0</v>
      </c>
    </row>
    <row r="192" spans="1:8" outlineLevel="1" x14ac:dyDescent="0.2">
      <c r="A192" s="114">
        <v>8.2154999999999632</v>
      </c>
      <c r="B192" s="115" t="s">
        <v>110</v>
      </c>
      <c r="C192" s="113" t="s">
        <v>15</v>
      </c>
      <c r="D192" s="135">
        <v>13.12</v>
      </c>
      <c r="E192" s="137"/>
      <c r="F192" s="83">
        <f t="shared" si="18"/>
        <v>0</v>
      </c>
      <c r="G192" s="83"/>
      <c r="H192" s="83">
        <f t="shared" si="19"/>
        <v>0</v>
      </c>
    </row>
    <row r="193" spans="1:8" outlineLevel="1" x14ac:dyDescent="0.2">
      <c r="A193" s="114"/>
      <c r="B193" s="115" t="s">
        <v>111</v>
      </c>
      <c r="C193" s="113"/>
      <c r="D193" s="135"/>
      <c r="E193" s="137"/>
      <c r="F193" s="83"/>
      <c r="G193" s="83"/>
      <c r="H193" s="83"/>
    </row>
    <row r="194" spans="1:8" outlineLevel="1" x14ac:dyDescent="0.2">
      <c r="A194" s="114">
        <v>8.2164999999999608</v>
      </c>
      <c r="B194" s="115" t="s">
        <v>112</v>
      </c>
      <c r="C194" s="113" t="s">
        <v>75</v>
      </c>
      <c r="D194" s="135">
        <v>4</v>
      </c>
      <c r="E194" s="137"/>
      <c r="F194" s="83">
        <f>E194*D194*$C$134</f>
        <v>0</v>
      </c>
      <c r="G194" s="83"/>
      <c r="H194" s="83">
        <f>G194*D194*$C$134</f>
        <v>0</v>
      </c>
    </row>
    <row r="195" spans="1:8" outlineLevel="1" x14ac:dyDescent="0.2">
      <c r="A195" s="114">
        <v>8.2166999999999604</v>
      </c>
      <c r="B195" s="115" t="s">
        <v>114</v>
      </c>
      <c r="C195" s="113" t="s">
        <v>75</v>
      </c>
      <c r="D195" s="135">
        <v>1</v>
      </c>
      <c r="E195" s="137"/>
      <c r="F195" s="83">
        <f>E195*D195*$C$134</f>
        <v>0</v>
      </c>
      <c r="G195" s="83"/>
      <c r="H195" s="83">
        <f>G195*D195*$C$134</f>
        <v>0</v>
      </c>
    </row>
    <row r="196" spans="1:8" outlineLevel="1" x14ac:dyDescent="0.2">
      <c r="A196" s="114">
        <v>8.2168999999999599</v>
      </c>
      <c r="B196" s="115" t="s">
        <v>116</v>
      </c>
      <c r="C196" s="113" t="s">
        <v>75</v>
      </c>
      <c r="D196" s="135">
        <v>1</v>
      </c>
      <c r="E196" s="137"/>
      <c r="F196" s="83">
        <f>E196*D196*$C$134</f>
        <v>0</v>
      </c>
      <c r="G196" s="83"/>
      <c r="H196" s="83">
        <f>G196*D196*$C$134</f>
        <v>0</v>
      </c>
    </row>
    <row r="197" spans="1:8" outlineLevel="1" x14ac:dyDescent="0.2">
      <c r="A197" s="114">
        <v>8.2169999999999597</v>
      </c>
      <c r="B197" s="115" t="s">
        <v>117</v>
      </c>
      <c r="C197" s="113" t="s">
        <v>75</v>
      </c>
      <c r="D197" s="135">
        <v>1</v>
      </c>
      <c r="E197" s="137"/>
      <c r="F197" s="83">
        <f>E197*D197*$C$134</f>
        <v>0</v>
      </c>
      <c r="G197" s="83"/>
      <c r="H197" s="83">
        <f>G197*D197*$C$134</f>
        <v>0</v>
      </c>
    </row>
    <row r="198" spans="1:8" outlineLevel="1" x14ac:dyDescent="0.2">
      <c r="A198" s="114"/>
      <c r="B198" s="115" t="s">
        <v>119</v>
      </c>
      <c r="C198" s="113"/>
      <c r="D198" s="135"/>
      <c r="E198" s="137"/>
      <c r="F198" s="83"/>
      <c r="G198" s="83"/>
      <c r="H198" s="83"/>
    </row>
    <row r="199" spans="1:8" outlineLevel="1" x14ac:dyDescent="0.2">
      <c r="A199" s="114">
        <v>8.2171999999999592</v>
      </c>
      <c r="B199" s="115" t="s">
        <v>120</v>
      </c>
      <c r="C199" s="113" t="s">
        <v>75</v>
      </c>
      <c r="D199" s="135">
        <v>1</v>
      </c>
      <c r="E199" s="137"/>
      <c r="F199" s="83">
        <f>E199*D199*$C$134</f>
        <v>0</v>
      </c>
      <c r="G199" s="83"/>
      <c r="H199" s="83">
        <f>G199*D199*$C$134</f>
        <v>0</v>
      </c>
    </row>
    <row r="200" spans="1:8" outlineLevel="1" x14ac:dyDescent="0.2">
      <c r="A200" s="114">
        <v>8.217299999999959</v>
      </c>
      <c r="B200" s="115" t="s">
        <v>121</v>
      </c>
      <c r="C200" s="113" t="s">
        <v>75</v>
      </c>
      <c r="D200" s="135">
        <v>1</v>
      </c>
      <c r="E200" s="137"/>
      <c r="F200" s="83">
        <f>E200*D200*$C$134</f>
        <v>0</v>
      </c>
      <c r="G200" s="83"/>
      <c r="H200" s="83">
        <f>G200*D200*$C$134</f>
        <v>0</v>
      </c>
    </row>
    <row r="201" spans="1:8" outlineLevel="1" x14ac:dyDescent="0.2">
      <c r="A201" s="114">
        <v>8.2173999999999587</v>
      </c>
      <c r="B201" s="115" t="s">
        <v>122</v>
      </c>
      <c r="C201" s="113" t="s">
        <v>75</v>
      </c>
      <c r="D201" s="135">
        <v>2</v>
      </c>
      <c r="E201" s="137"/>
      <c r="F201" s="83">
        <f>E201*D201*$C$134</f>
        <v>0</v>
      </c>
      <c r="G201" s="83"/>
      <c r="H201" s="83">
        <f>G201*D201*$C$134</f>
        <v>0</v>
      </c>
    </row>
    <row r="202" spans="1:8" outlineLevel="1" x14ac:dyDescent="0.2">
      <c r="A202" s="114"/>
      <c r="B202" s="115" t="s">
        <v>123</v>
      </c>
      <c r="C202" s="113"/>
      <c r="D202" s="135"/>
      <c r="E202" s="137"/>
      <c r="F202" s="83"/>
      <c r="G202" s="83"/>
      <c r="H202" s="83"/>
    </row>
    <row r="203" spans="1:8" outlineLevel="1" x14ac:dyDescent="0.2">
      <c r="A203" s="114">
        <v>8.2174999999999585</v>
      </c>
      <c r="B203" s="115" t="s">
        <v>124</v>
      </c>
      <c r="C203" s="113" t="s">
        <v>75</v>
      </c>
      <c r="D203" s="135">
        <v>4</v>
      </c>
      <c r="E203" s="137"/>
      <c r="F203" s="83">
        <f t="shared" ref="F203:F213" si="20">E203*D203*$C$134</f>
        <v>0</v>
      </c>
      <c r="G203" s="83"/>
      <c r="H203" s="83">
        <f t="shared" ref="H203:H213" si="21">G203*D203*$C$134</f>
        <v>0</v>
      </c>
    </row>
    <row r="204" spans="1:8" outlineLevel="1" x14ac:dyDescent="0.2">
      <c r="A204" s="114">
        <v>8.2175999999999583</v>
      </c>
      <c r="B204" s="115" t="s">
        <v>125</v>
      </c>
      <c r="C204" s="113" t="s">
        <v>75</v>
      </c>
      <c r="D204" s="135">
        <v>1</v>
      </c>
      <c r="E204" s="137"/>
      <c r="F204" s="83">
        <f t="shared" si="20"/>
        <v>0</v>
      </c>
      <c r="G204" s="83"/>
      <c r="H204" s="83">
        <f t="shared" si="21"/>
        <v>0</v>
      </c>
    </row>
    <row r="205" spans="1:8" outlineLevel="1" x14ac:dyDescent="0.2">
      <c r="A205" s="114">
        <v>8.2177999999999578</v>
      </c>
      <c r="B205" s="115" t="s">
        <v>141</v>
      </c>
      <c r="C205" s="113" t="s">
        <v>75</v>
      </c>
      <c r="D205" s="135">
        <v>1</v>
      </c>
      <c r="E205" s="137"/>
      <c r="F205" s="83">
        <f t="shared" si="20"/>
        <v>0</v>
      </c>
      <c r="G205" s="83"/>
      <c r="H205" s="83">
        <f t="shared" si="21"/>
        <v>0</v>
      </c>
    </row>
    <row r="206" spans="1:8" ht="28.5" outlineLevel="1" x14ac:dyDescent="0.2">
      <c r="A206" s="114">
        <v>8.2184999999999562</v>
      </c>
      <c r="B206" s="115" t="s">
        <v>128</v>
      </c>
      <c r="C206" s="113" t="s">
        <v>81</v>
      </c>
      <c r="D206" s="135">
        <v>2.31</v>
      </c>
      <c r="E206" s="137"/>
      <c r="F206" s="83">
        <f t="shared" si="20"/>
        <v>0</v>
      </c>
      <c r="G206" s="83"/>
      <c r="H206" s="83">
        <f t="shared" si="21"/>
        <v>0</v>
      </c>
    </row>
    <row r="207" spans="1:8" outlineLevel="1" x14ac:dyDescent="0.2">
      <c r="A207" s="114">
        <v>8.2186999999999557</v>
      </c>
      <c r="B207" s="115" t="s">
        <v>129</v>
      </c>
      <c r="C207" s="113" t="s">
        <v>15</v>
      </c>
      <c r="D207" s="135">
        <v>27.126000000000001</v>
      </c>
      <c r="E207" s="137"/>
      <c r="F207" s="83">
        <f t="shared" si="20"/>
        <v>0</v>
      </c>
      <c r="G207" s="83"/>
      <c r="H207" s="83">
        <f t="shared" si="21"/>
        <v>0</v>
      </c>
    </row>
    <row r="208" spans="1:8" outlineLevel="1" x14ac:dyDescent="0.2">
      <c r="A208" s="114">
        <v>8.2187999999999555</v>
      </c>
      <c r="B208" s="115" t="s">
        <v>130</v>
      </c>
      <c r="C208" s="113" t="s">
        <v>15</v>
      </c>
      <c r="D208" s="135">
        <v>14.148000000000001</v>
      </c>
      <c r="E208" s="137"/>
      <c r="F208" s="83">
        <f t="shared" si="20"/>
        <v>0</v>
      </c>
      <c r="G208" s="83"/>
      <c r="H208" s="83">
        <f t="shared" si="21"/>
        <v>0</v>
      </c>
    </row>
    <row r="209" spans="1:8" outlineLevel="1" x14ac:dyDescent="0.2">
      <c r="A209" s="114">
        <v>8.2188999999999552</v>
      </c>
      <c r="B209" s="115" t="s">
        <v>131</v>
      </c>
      <c r="C209" s="113" t="s">
        <v>15</v>
      </c>
      <c r="D209" s="135">
        <v>12.978</v>
      </c>
      <c r="E209" s="137"/>
      <c r="F209" s="83">
        <f t="shared" si="20"/>
        <v>0</v>
      </c>
      <c r="G209" s="83"/>
      <c r="H209" s="83">
        <f t="shared" si="21"/>
        <v>0</v>
      </c>
    </row>
    <row r="210" spans="1:8" outlineLevel="1" x14ac:dyDescent="0.2">
      <c r="A210" s="114">
        <v>8.2190999999999548</v>
      </c>
      <c r="B210" s="115" t="s">
        <v>132</v>
      </c>
      <c r="C210" s="113" t="s">
        <v>75</v>
      </c>
      <c r="D210" s="135">
        <v>2</v>
      </c>
      <c r="E210" s="137"/>
      <c r="F210" s="83">
        <f t="shared" si="20"/>
        <v>0</v>
      </c>
      <c r="G210" s="83"/>
      <c r="H210" s="83">
        <f t="shared" si="21"/>
        <v>0</v>
      </c>
    </row>
    <row r="211" spans="1:8" outlineLevel="1" x14ac:dyDescent="0.2">
      <c r="A211" s="114">
        <v>8.2191999999999545</v>
      </c>
      <c r="B211" s="115" t="s">
        <v>133</v>
      </c>
      <c r="C211" s="113" t="s">
        <v>15</v>
      </c>
      <c r="D211" s="135">
        <v>39</v>
      </c>
      <c r="E211" s="137"/>
      <c r="F211" s="83">
        <f t="shared" si="20"/>
        <v>0</v>
      </c>
      <c r="G211" s="83"/>
      <c r="H211" s="83">
        <f t="shared" si="21"/>
        <v>0</v>
      </c>
    </row>
    <row r="212" spans="1:8" outlineLevel="1" x14ac:dyDescent="0.2">
      <c r="A212" s="114">
        <v>8.2193999999999541</v>
      </c>
      <c r="B212" s="115" t="s">
        <v>134</v>
      </c>
      <c r="C212" s="113" t="s">
        <v>15</v>
      </c>
      <c r="D212" s="135">
        <v>29</v>
      </c>
      <c r="E212" s="137"/>
      <c r="F212" s="83">
        <f t="shared" si="20"/>
        <v>0</v>
      </c>
      <c r="G212" s="83"/>
      <c r="H212" s="83">
        <f t="shared" si="21"/>
        <v>0</v>
      </c>
    </row>
    <row r="213" spans="1:8" outlineLevel="1" x14ac:dyDescent="0.2">
      <c r="A213" s="114">
        <v>8.2198999999999529</v>
      </c>
      <c r="B213" s="115" t="s">
        <v>135</v>
      </c>
      <c r="C213" s="113" t="s">
        <v>88</v>
      </c>
      <c r="D213" s="135">
        <v>1</v>
      </c>
      <c r="E213" s="137"/>
      <c r="F213" s="83">
        <f t="shared" si="20"/>
        <v>0</v>
      </c>
      <c r="G213" s="83"/>
      <c r="H213" s="83">
        <f t="shared" si="21"/>
        <v>0</v>
      </c>
    </row>
    <row r="214" spans="1:8" outlineLevel="1" x14ac:dyDescent="0.2">
      <c r="A214" s="138"/>
      <c r="B214" s="139"/>
      <c r="C214" s="140"/>
      <c r="D214" s="141"/>
      <c r="E214" s="142"/>
      <c r="F214" s="117"/>
      <c r="G214" s="117"/>
      <c r="H214" s="108"/>
    </row>
    <row r="215" spans="1:8" ht="15.75" x14ac:dyDescent="0.2">
      <c r="A215" s="122">
        <v>8.2999999999999989</v>
      </c>
      <c r="B215" s="123" t="s">
        <v>142</v>
      </c>
      <c r="C215" s="124">
        <v>4</v>
      </c>
      <c r="D215" s="125"/>
      <c r="E215" s="126"/>
      <c r="F215" s="127"/>
      <c r="G215" s="127"/>
      <c r="H215" s="127"/>
    </row>
    <row r="216" spans="1:8" ht="15.75" x14ac:dyDescent="0.2">
      <c r="A216" s="122"/>
      <c r="B216" s="123"/>
      <c r="C216" s="124"/>
      <c r="D216" s="125"/>
      <c r="E216" s="126"/>
      <c r="F216" s="127">
        <f>SUM(F217:F294)</f>
        <v>0</v>
      </c>
      <c r="G216" s="127"/>
      <c r="H216" s="127">
        <f>SUM(H217:H294)</f>
        <v>0</v>
      </c>
    </row>
    <row r="217" spans="1:8" outlineLevel="1" x14ac:dyDescent="0.2">
      <c r="A217" s="114">
        <v>8.3000999999999987</v>
      </c>
      <c r="B217" s="115" t="s">
        <v>49</v>
      </c>
      <c r="C217" s="113" t="s">
        <v>15</v>
      </c>
      <c r="D217" s="135">
        <v>61.2</v>
      </c>
      <c r="E217" s="137"/>
      <c r="F217" s="83">
        <f t="shared" ref="F217:F258" si="22">E217*D217*$C$134</f>
        <v>0</v>
      </c>
      <c r="G217" s="83"/>
      <c r="H217" s="83">
        <f t="shared" ref="H217:H258" si="23">G217*D217*$C$134</f>
        <v>0</v>
      </c>
    </row>
    <row r="218" spans="1:8" outlineLevel="1" x14ac:dyDescent="0.2">
      <c r="A218" s="114">
        <v>8.3001999999999985</v>
      </c>
      <c r="B218" s="115" t="s">
        <v>50</v>
      </c>
      <c r="C218" s="113" t="s">
        <v>15</v>
      </c>
      <c r="D218" s="135">
        <v>51.45</v>
      </c>
      <c r="E218" s="137"/>
      <c r="F218" s="83">
        <f t="shared" si="22"/>
        <v>0</v>
      </c>
      <c r="G218" s="83"/>
      <c r="H218" s="83">
        <f t="shared" si="23"/>
        <v>0</v>
      </c>
    </row>
    <row r="219" spans="1:8" outlineLevel="1" x14ac:dyDescent="0.2">
      <c r="A219" s="114">
        <v>8.3002999999999982</v>
      </c>
      <c r="B219" s="115" t="s">
        <v>51</v>
      </c>
      <c r="C219" s="113" t="s">
        <v>52</v>
      </c>
      <c r="D219" s="135">
        <v>0</v>
      </c>
      <c r="E219" s="137"/>
      <c r="F219" s="83">
        <f t="shared" si="22"/>
        <v>0</v>
      </c>
      <c r="G219" s="83"/>
      <c r="H219" s="83">
        <f t="shared" si="23"/>
        <v>0</v>
      </c>
    </row>
    <row r="220" spans="1:8" outlineLevel="1" x14ac:dyDescent="0.2">
      <c r="A220" s="114">
        <v>8.300399999999998</v>
      </c>
      <c r="B220" s="115" t="s">
        <v>53</v>
      </c>
      <c r="C220" s="113" t="s">
        <v>52</v>
      </c>
      <c r="D220" s="135">
        <v>18.36</v>
      </c>
      <c r="E220" s="137"/>
      <c r="F220" s="83">
        <f t="shared" si="22"/>
        <v>0</v>
      </c>
      <c r="G220" s="83"/>
      <c r="H220" s="83">
        <f t="shared" si="23"/>
        <v>0</v>
      </c>
    </row>
    <row r="221" spans="1:8" outlineLevel="1" x14ac:dyDescent="0.2">
      <c r="A221" s="114">
        <v>8.3004999999999978</v>
      </c>
      <c r="B221" s="115" t="s">
        <v>54</v>
      </c>
      <c r="C221" s="113" t="s">
        <v>52</v>
      </c>
      <c r="D221" s="135">
        <v>0</v>
      </c>
      <c r="E221" s="137"/>
      <c r="F221" s="83">
        <f t="shared" si="22"/>
        <v>0</v>
      </c>
      <c r="G221" s="83"/>
      <c r="H221" s="83">
        <f t="shared" si="23"/>
        <v>0</v>
      </c>
    </row>
    <row r="222" spans="1:8" outlineLevel="1" x14ac:dyDescent="0.2">
      <c r="A222" s="114">
        <v>8.3005999999999975</v>
      </c>
      <c r="B222" s="115" t="s">
        <v>55</v>
      </c>
      <c r="C222" s="113" t="s">
        <v>52</v>
      </c>
      <c r="D222" s="135">
        <v>9.18</v>
      </c>
      <c r="E222" s="137"/>
      <c r="F222" s="83">
        <f t="shared" si="22"/>
        <v>0</v>
      </c>
      <c r="G222" s="83"/>
      <c r="H222" s="83">
        <f t="shared" si="23"/>
        <v>0</v>
      </c>
    </row>
    <row r="223" spans="1:8" outlineLevel="1" x14ac:dyDescent="0.2">
      <c r="A223" s="114">
        <v>8.3006999999999973</v>
      </c>
      <c r="B223" s="115" t="s">
        <v>56</v>
      </c>
      <c r="C223" s="113" t="s">
        <v>52</v>
      </c>
      <c r="D223" s="135">
        <v>0</v>
      </c>
      <c r="E223" s="137"/>
      <c r="F223" s="83">
        <f t="shared" si="22"/>
        <v>0</v>
      </c>
      <c r="G223" s="83"/>
      <c r="H223" s="83">
        <f t="shared" si="23"/>
        <v>0</v>
      </c>
    </row>
    <row r="224" spans="1:8" outlineLevel="1" x14ac:dyDescent="0.2">
      <c r="A224" s="114">
        <v>8.3007999999999971</v>
      </c>
      <c r="B224" s="115" t="s">
        <v>57</v>
      </c>
      <c r="C224" s="113" t="s">
        <v>15</v>
      </c>
      <c r="D224" s="135">
        <v>61.2</v>
      </c>
      <c r="E224" s="137"/>
      <c r="F224" s="83">
        <f t="shared" si="22"/>
        <v>0</v>
      </c>
      <c r="G224" s="83"/>
      <c r="H224" s="83">
        <f t="shared" si="23"/>
        <v>0</v>
      </c>
    </row>
    <row r="225" spans="1:8" outlineLevel="1" x14ac:dyDescent="0.2">
      <c r="A225" s="114">
        <v>8.3008999999999968</v>
      </c>
      <c r="B225" s="115" t="s">
        <v>58</v>
      </c>
      <c r="C225" s="113" t="s">
        <v>17</v>
      </c>
      <c r="D225" s="135">
        <v>29.41</v>
      </c>
      <c r="E225" s="137"/>
      <c r="F225" s="83">
        <f t="shared" si="22"/>
        <v>0</v>
      </c>
      <c r="G225" s="83"/>
      <c r="H225" s="83">
        <f t="shared" si="23"/>
        <v>0</v>
      </c>
    </row>
    <row r="226" spans="1:8" outlineLevel="1" x14ac:dyDescent="0.2">
      <c r="A226" s="114">
        <v>8.302099999999994</v>
      </c>
      <c r="B226" s="115" t="s">
        <v>59</v>
      </c>
      <c r="C226" s="113" t="s">
        <v>52</v>
      </c>
      <c r="D226" s="135">
        <v>0.95399999999999996</v>
      </c>
      <c r="E226" s="137"/>
      <c r="F226" s="83">
        <f t="shared" si="22"/>
        <v>0</v>
      </c>
      <c r="G226" s="83"/>
      <c r="H226" s="83">
        <f t="shared" si="23"/>
        <v>0</v>
      </c>
    </row>
    <row r="227" spans="1:8" outlineLevel="1" x14ac:dyDescent="0.2">
      <c r="A227" s="114">
        <v>8.3024999999999931</v>
      </c>
      <c r="B227" s="115" t="s">
        <v>60</v>
      </c>
      <c r="C227" s="113" t="s">
        <v>52</v>
      </c>
      <c r="D227" s="135">
        <v>0.87625000000000008</v>
      </c>
      <c r="E227" s="137"/>
      <c r="F227" s="83">
        <f t="shared" si="22"/>
        <v>0</v>
      </c>
      <c r="G227" s="83"/>
      <c r="H227" s="83">
        <f t="shared" si="23"/>
        <v>0</v>
      </c>
    </row>
    <row r="228" spans="1:8" outlineLevel="1" x14ac:dyDescent="0.2">
      <c r="A228" s="114">
        <v>8.3025999999999929</v>
      </c>
      <c r="B228" s="115" t="s">
        <v>61</v>
      </c>
      <c r="C228" s="113" t="s">
        <v>52</v>
      </c>
      <c r="D228" s="135">
        <v>0.32256000000000001</v>
      </c>
      <c r="E228" s="137"/>
      <c r="F228" s="83">
        <f t="shared" si="22"/>
        <v>0</v>
      </c>
      <c r="G228" s="83"/>
      <c r="H228" s="83">
        <f t="shared" si="23"/>
        <v>0</v>
      </c>
    </row>
    <row r="229" spans="1:8" outlineLevel="1" x14ac:dyDescent="0.2">
      <c r="A229" s="114">
        <v>8.3034999999999908</v>
      </c>
      <c r="B229" s="115" t="s">
        <v>137</v>
      </c>
      <c r="C229" s="113" t="s">
        <v>15</v>
      </c>
      <c r="D229" s="135">
        <v>2.7560000000000002</v>
      </c>
      <c r="E229" s="137"/>
      <c r="F229" s="83">
        <f t="shared" si="22"/>
        <v>0</v>
      </c>
      <c r="G229" s="83"/>
      <c r="H229" s="83">
        <f t="shared" si="23"/>
        <v>0</v>
      </c>
    </row>
    <row r="230" spans="1:8" outlineLevel="1" x14ac:dyDescent="0.2">
      <c r="A230" s="114">
        <v>8.3066999999999833</v>
      </c>
      <c r="B230" s="115" t="s">
        <v>64</v>
      </c>
      <c r="C230" s="113" t="s">
        <v>15</v>
      </c>
      <c r="D230" s="135">
        <v>16.8</v>
      </c>
      <c r="E230" s="137"/>
      <c r="F230" s="83">
        <f t="shared" si="22"/>
        <v>0</v>
      </c>
      <c r="G230" s="83"/>
      <c r="H230" s="83">
        <f t="shared" si="23"/>
        <v>0</v>
      </c>
    </row>
    <row r="231" spans="1:8" outlineLevel="1" x14ac:dyDescent="0.2">
      <c r="A231" s="114">
        <v>8.3067999999999831</v>
      </c>
      <c r="B231" s="115" t="s">
        <v>65</v>
      </c>
      <c r="C231" s="113" t="s">
        <v>15</v>
      </c>
      <c r="D231" s="135">
        <v>36.380000000000003</v>
      </c>
      <c r="E231" s="137"/>
      <c r="F231" s="83">
        <f t="shared" si="22"/>
        <v>0</v>
      </c>
      <c r="G231" s="83"/>
      <c r="H231" s="83">
        <f t="shared" si="23"/>
        <v>0</v>
      </c>
    </row>
    <row r="232" spans="1:8" outlineLevel="1" x14ac:dyDescent="0.2">
      <c r="A232" s="114">
        <v>8.3068999999999829</v>
      </c>
      <c r="B232" s="115" t="s">
        <v>66</v>
      </c>
      <c r="C232" s="113" t="s">
        <v>15</v>
      </c>
      <c r="D232" s="135">
        <v>16.934999999999999</v>
      </c>
      <c r="E232" s="137"/>
      <c r="F232" s="83">
        <f t="shared" si="22"/>
        <v>0</v>
      </c>
      <c r="G232" s="83"/>
      <c r="H232" s="83">
        <f t="shared" si="23"/>
        <v>0</v>
      </c>
    </row>
    <row r="233" spans="1:8" ht="28.5" outlineLevel="1" x14ac:dyDescent="0.2">
      <c r="A233" s="114">
        <v>8.3069999999999826</v>
      </c>
      <c r="B233" s="115" t="s">
        <v>68</v>
      </c>
      <c r="C233" s="113" t="s">
        <v>15</v>
      </c>
      <c r="D233" s="135">
        <v>39.68</v>
      </c>
      <c r="E233" s="137"/>
      <c r="F233" s="83">
        <f t="shared" si="22"/>
        <v>0</v>
      </c>
      <c r="G233" s="83"/>
      <c r="H233" s="83">
        <f t="shared" si="23"/>
        <v>0</v>
      </c>
    </row>
    <row r="234" spans="1:8" outlineLevel="1" x14ac:dyDescent="0.2">
      <c r="A234" s="114">
        <v>8.3070999999999824</v>
      </c>
      <c r="B234" s="115" t="s">
        <v>69</v>
      </c>
      <c r="C234" s="113" t="s">
        <v>15</v>
      </c>
      <c r="D234" s="135">
        <v>35.292000000000002</v>
      </c>
      <c r="E234" s="137"/>
      <c r="F234" s="83">
        <f t="shared" si="22"/>
        <v>0</v>
      </c>
      <c r="G234" s="83"/>
      <c r="H234" s="83">
        <f t="shared" si="23"/>
        <v>0</v>
      </c>
    </row>
    <row r="235" spans="1:8" outlineLevel="1" x14ac:dyDescent="0.2">
      <c r="A235" s="114">
        <v>8.3071999999999822</v>
      </c>
      <c r="B235" s="115" t="s">
        <v>70</v>
      </c>
      <c r="C235" s="113" t="s">
        <v>15</v>
      </c>
      <c r="D235" s="135">
        <v>70.115000000000009</v>
      </c>
      <c r="E235" s="137"/>
      <c r="F235" s="83">
        <f t="shared" si="22"/>
        <v>0</v>
      </c>
      <c r="G235" s="83"/>
      <c r="H235" s="83">
        <f t="shared" si="23"/>
        <v>0</v>
      </c>
    </row>
    <row r="236" spans="1:8" outlineLevel="1" x14ac:dyDescent="0.2">
      <c r="A236" s="114">
        <v>8.3072999999999819</v>
      </c>
      <c r="B236" s="115" t="s">
        <v>71</v>
      </c>
      <c r="C236" s="113" t="s">
        <v>15</v>
      </c>
      <c r="D236" s="135">
        <v>70.115000000000009</v>
      </c>
      <c r="E236" s="137"/>
      <c r="F236" s="83">
        <f t="shared" si="22"/>
        <v>0</v>
      </c>
      <c r="G236" s="83"/>
      <c r="H236" s="83">
        <f t="shared" si="23"/>
        <v>0</v>
      </c>
    </row>
    <row r="237" spans="1:8" outlineLevel="1" x14ac:dyDescent="0.2">
      <c r="A237" s="114">
        <v>8.3073999999999817</v>
      </c>
      <c r="B237" s="115" t="s">
        <v>72</v>
      </c>
      <c r="C237" s="113" t="s">
        <v>15</v>
      </c>
      <c r="D237" s="135">
        <v>10.14</v>
      </c>
      <c r="E237" s="137"/>
      <c r="F237" s="83">
        <f t="shared" si="22"/>
        <v>0</v>
      </c>
      <c r="G237" s="83"/>
      <c r="H237" s="83">
        <f t="shared" si="23"/>
        <v>0</v>
      </c>
    </row>
    <row r="238" spans="1:8" outlineLevel="1" x14ac:dyDescent="0.2">
      <c r="A238" s="114">
        <v>8.3075999999999812</v>
      </c>
      <c r="B238" s="115" t="s">
        <v>138</v>
      </c>
      <c r="C238" s="113" t="s">
        <v>15</v>
      </c>
      <c r="D238" s="135">
        <v>13.9125</v>
      </c>
      <c r="E238" s="137"/>
      <c r="F238" s="83">
        <f t="shared" si="22"/>
        <v>0</v>
      </c>
      <c r="G238" s="83"/>
      <c r="H238" s="83">
        <f t="shared" si="23"/>
        <v>0</v>
      </c>
    </row>
    <row r="239" spans="1:8" outlineLevel="1" x14ac:dyDescent="0.2">
      <c r="A239" s="114">
        <v>8.3080999999999801</v>
      </c>
      <c r="B239" s="115" t="s">
        <v>73</v>
      </c>
      <c r="C239" s="113" t="s">
        <v>15</v>
      </c>
      <c r="D239" s="135">
        <v>22.7</v>
      </c>
      <c r="E239" s="137"/>
      <c r="F239" s="83">
        <f t="shared" si="22"/>
        <v>0</v>
      </c>
      <c r="G239" s="83"/>
      <c r="H239" s="83">
        <f t="shared" si="23"/>
        <v>0</v>
      </c>
    </row>
    <row r="240" spans="1:8" outlineLevel="1" x14ac:dyDescent="0.2">
      <c r="A240" s="114">
        <v>8.3090999999999777</v>
      </c>
      <c r="B240" s="115" t="s">
        <v>74</v>
      </c>
      <c r="C240" s="113" t="s">
        <v>75</v>
      </c>
      <c r="D240" s="135">
        <v>10</v>
      </c>
      <c r="E240" s="137"/>
      <c r="F240" s="83">
        <f t="shared" si="22"/>
        <v>0</v>
      </c>
      <c r="G240" s="83"/>
      <c r="H240" s="83">
        <f t="shared" si="23"/>
        <v>0</v>
      </c>
    </row>
    <row r="241" spans="1:8" outlineLevel="1" x14ac:dyDescent="0.2">
      <c r="A241" s="114">
        <v>8.3091999999999775</v>
      </c>
      <c r="B241" s="115" t="s">
        <v>76</v>
      </c>
      <c r="C241" s="113" t="s">
        <v>75</v>
      </c>
      <c r="D241" s="135">
        <v>5</v>
      </c>
      <c r="E241" s="137"/>
      <c r="F241" s="83">
        <f t="shared" si="22"/>
        <v>0</v>
      </c>
      <c r="G241" s="83"/>
      <c r="H241" s="83">
        <f t="shared" si="23"/>
        <v>0</v>
      </c>
    </row>
    <row r="242" spans="1:8" outlineLevel="1" x14ac:dyDescent="0.2">
      <c r="A242" s="114">
        <v>8.3094999999999768</v>
      </c>
      <c r="B242" s="115" t="s">
        <v>77</v>
      </c>
      <c r="C242" s="113" t="s">
        <v>15</v>
      </c>
      <c r="D242" s="135">
        <v>10.84</v>
      </c>
      <c r="E242" s="137"/>
      <c r="F242" s="83">
        <f t="shared" si="22"/>
        <v>0</v>
      </c>
      <c r="G242" s="83"/>
      <c r="H242" s="83">
        <f t="shared" si="23"/>
        <v>0</v>
      </c>
    </row>
    <row r="243" spans="1:8" outlineLevel="1" x14ac:dyDescent="0.2">
      <c r="A243" s="114">
        <v>8.3095999999999766</v>
      </c>
      <c r="B243" s="115" t="s">
        <v>78</v>
      </c>
      <c r="C243" s="113" t="s">
        <v>15</v>
      </c>
      <c r="D243" s="135">
        <v>33</v>
      </c>
      <c r="E243" s="137"/>
      <c r="F243" s="83">
        <f t="shared" si="22"/>
        <v>0</v>
      </c>
      <c r="G243" s="83"/>
      <c r="H243" s="83">
        <f t="shared" si="23"/>
        <v>0</v>
      </c>
    </row>
    <row r="244" spans="1:8" outlineLevel="1" x14ac:dyDescent="0.2">
      <c r="A244" s="114">
        <v>8.3097999999999761</v>
      </c>
      <c r="B244" s="115" t="s">
        <v>139</v>
      </c>
      <c r="C244" s="113" t="s">
        <v>15</v>
      </c>
      <c r="D244" s="135">
        <v>9.82</v>
      </c>
      <c r="E244" s="137"/>
      <c r="F244" s="83">
        <f t="shared" si="22"/>
        <v>0</v>
      </c>
      <c r="G244" s="83"/>
      <c r="H244" s="83">
        <f t="shared" si="23"/>
        <v>0</v>
      </c>
    </row>
    <row r="245" spans="1:8" outlineLevel="1" x14ac:dyDescent="0.2">
      <c r="A245" s="114">
        <v>8.3101999999999752</v>
      </c>
      <c r="B245" s="115" t="s">
        <v>80</v>
      </c>
      <c r="C245" s="113" t="s">
        <v>81</v>
      </c>
      <c r="D245" s="135">
        <v>2.7</v>
      </c>
      <c r="E245" s="137"/>
      <c r="F245" s="83">
        <f t="shared" si="22"/>
        <v>0</v>
      </c>
      <c r="G245" s="83"/>
      <c r="H245" s="83">
        <f t="shared" si="23"/>
        <v>0</v>
      </c>
    </row>
    <row r="246" spans="1:8" outlineLevel="1" x14ac:dyDescent="0.2">
      <c r="A246" s="114">
        <v>8.3103999999999747</v>
      </c>
      <c r="B246" s="115" t="s">
        <v>82</v>
      </c>
      <c r="C246" s="113" t="s">
        <v>81</v>
      </c>
      <c r="D246" s="135">
        <v>45.13</v>
      </c>
      <c r="E246" s="137"/>
      <c r="F246" s="83">
        <f t="shared" si="22"/>
        <v>0</v>
      </c>
      <c r="G246" s="83"/>
      <c r="H246" s="83">
        <f t="shared" si="23"/>
        <v>0</v>
      </c>
    </row>
    <row r="247" spans="1:8" outlineLevel="1" x14ac:dyDescent="0.2">
      <c r="A247" s="114">
        <v>8.3104999999999745</v>
      </c>
      <c r="B247" s="115" t="s">
        <v>83</v>
      </c>
      <c r="C247" s="113" t="s">
        <v>15</v>
      </c>
      <c r="D247" s="135">
        <v>19.829999999999998</v>
      </c>
      <c r="E247" s="137"/>
      <c r="F247" s="83">
        <f t="shared" si="22"/>
        <v>0</v>
      </c>
      <c r="G247" s="83"/>
      <c r="H247" s="83">
        <f t="shared" si="23"/>
        <v>0</v>
      </c>
    </row>
    <row r="248" spans="1:8" outlineLevel="1" x14ac:dyDescent="0.2">
      <c r="A248" s="114">
        <v>8.3112999999999726</v>
      </c>
      <c r="B248" s="115" t="s">
        <v>85</v>
      </c>
      <c r="C248" s="113" t="s">
        <v>15</v>
      </c>
      <c r="D248" s="135">
        <v>49.105999999999995</v>
      </c>
      <c r="E248" s="137"/>
      <c r="F248" s="83">
        <f t="shared" si="22"/>
        <v>0</v>
      </c>
      <c r="G248" s="83"/>
      <c r="H248" s="83">
        <f t="shared" si="23"/>
        <v>0</v>
      </c>
    </row>
    <row r="249" spans="1:8" outlineLevel="1" x14ac:dyDescent="0.2">
      <c r="A249" s="114">
        <v>8.3115999999999719</v>
      </c>
      <c r="B249" s="115" t="s">
        <v>86</v>
      </c>
      <c r="C249" s="113" t="s">
        <v>15</v>
      </c>
      <c r="D249" s="135">
        <v>44</v>
      </c>
      <c r="E249" s="137"/>
      <c r="F249" s="83">
        <f t="shared" si="22"/>
        <v>0</v>
      </c>
      <c r="G249" s="83"/>
      <c r="H249" s="83">
        <f t="shared" si="23"/>
        <v>0</v>
      </c>
    </row>
    <row r="250" spans="1:8" outlineLevel="1" x14ac:dyDescent="0.2">
      <c r="A250" s="114">
        <v>8.3116999999999717</v>
      </c>
      <c r="B250" s="115" t="s">
        <v>87</v>
      </c>
      <c r="C250" s="113" t="s">
        <v>88</v>
      </c>
      <c r="D250" s="135">
        <v>1</v>
      </c>
      <c r="E250" s="137"/>
      <c r="F250" s="83">
        <f t="shared" si="22"/>
        <v>0</v>
      </c>
      <c r="G250" s="83"/>
      <c r="H250" s="83">
        <f t="shared" si="23"/>
        <v>0</v>
      </c>
    </row>
    <row r="251" spans="1:8" outlineLevel="1" x14ac:dyDescent="0.2">
      <c r="A251" s="114">
        <v>8.3117999999999714</v>
      </c>
      <c r="B251" s="115" t="s">
        <v>89</v>
      </c>
      <c r="C251" s="113" t="s">
        <v>88</v>
      </c>
      <c r="D251" s="135">
        <v>0</v>
      </c>
      <c r="E251" s="137"/>
      <c r="F251" s="83">
        <f t="shared" si="22"/>
        <v>0</v>
      </c>
      <c r="G251" s="83"/>
      <c r="H251" s="83">
        <f t="shared" si="23"/>
        <v>0</v>
      </c>
    </row>
    <row r="252" spans="1:8" outlineLevel="1" x14ac:dyDescent="0.2">
      <c r="A252" s="114">
        <v>8.311999999999971</v>
      </c>
      <c r="B252" s="115" t="s">
        <v>90</v>
      </c>
      <c r="C252" s="113" t="s">
        <v>75</v>
      </c>
      <c r="D252" s="135">
        <v>0</v>
      </c>
      <c r="E252" s="137"/>
      <c r="F252" s="83">
        <f t="shared" si="22"/>
        <v>0</v>
      </c>
      <c r="G252" s="83"/>
      <c r="H252" s="83">
        <f t="shared" si="23"/>
        <v>0</v>
      </c>
    </row>
    <row r="253" spans="1:8" outlineLevel="1" x14ac:dyDescent="0.2">
      <c r="A253" s="114">
        <v>8.3120999999999707</v>
      </c>
      <c r="B253" s="115" t="s">
        <v>91</v>
      </c>
      <c r="C253" s="113" t="s">
        <v>88</v>
      </c>
      <c r="D253" s="135">
        <v>0</v>
      </c>
      <c r="E253" s="137"/>
      <c r="F253" s="83">
        <f t="shared" si="22"/>
        <v>0</v>
      </c>
      <c r="G253" s="83"/>
      <c r="H253" s="83">
        <f t="shared" si="23"/>
        <v>0</v>
      </c>
    </row>
    <row r="254" spans="1:8" outlineLevel="1" x14ac:dyDescent="0.2">
      <c r="A254" s="114">
        <v>8.3122999999999703</v>
      </c>
      <c r="B254" s="115" t="s">
        <v>92</v>
      </c>
      <c r="C254" s="113" t="s">
        <v>75</v>
      </c>
      <c r="D254" s="135">
        <v>1</v>
      </c>
      <c r="E254" s="137"/>
      <c r="F254" s="83">
        <f t="shared" si="22"/>
        <v>0</v>
      </c>
      <c r="G254" s="83"/>
      <c r="H254" s="83">
        <f t="shared" si="23"/>
        <v>0</v>
      </c>
    </row>
    <row r="255" spans="1:8" outlineLevel="1" x14ac:dyDescent="0.2">
      <c r="A255" s="114">
        <v>8.31239999999997</v>
      </c>
      <c r="B255" s="115" t="s">
        <v>93</v>
      </c>
      <c r="C255" s="113" t="s">
        <v>75</v>
      </c>
      <c r="D255" s="135">
        <v>1</v>
      </c>
      <c r="E255" s="137"/>
      <c r="F255" s="83">
        <f t="shared" si="22"/>
        <v>0</v>
      </c>
      <c r="G255" s="83"/>
      <c r="H255" s="83">
        <f t="shared" si="23"/>
        <v>0</v>
      </c>
    </row>
    <row r="256" spans="1:8" outlineLevel="1" x14ac:dyDescent="0.2">
      <c r="A256" s="114">
        <v>8.3124999999999698</v>
      </c>
      <c r="B256" s="115" t="s">
        <v>140</v>
      </c>
      <c r="C256" s="113" t="s">
        <v>75</v>
      </c>
      <c r="D256" s="135">
        <v>1</v>
      </c>
      <c r="E256" s="137"/>
      <c r="F256" s="83">
        <f t="shared" si="22"/>
        <v>0</v>
      </c>
      <c r="G256" s="83"/>
      <c r="H256" s="83">
        <f t="shared" si="23"/>
        <v>0</v>
      </c>
    </row>
    <row r="257" spans="1:8" outlineLevel="1" x14ac:dyDescent="0.2">
      <c r="A257" s="114">
        <v>8.3126999999999693</v>
      </c>
      <c r="B257" s="115" t="s">
        <v>94</v>
      </c>
      <c r="C257" s="113" t="s">
        <v>75</v>
      </c>
      <c r="D257" s="135">
        <v>1</v>
      </c>
      <c r="E257" s="137"/>
      <c r="F257" s="83">
        <f t="shared" si="22"/>
        <v>0</v>
      </c>
      <c r="G257" s="83"/>
      <c r="H257" s="83">
        <f t="shared" si="23"/>
        <v>0</v>
      </c>
    </row>
    <row r="258" spans="1:8" outlineLevel="1" x14ac:dyDescent="0.2">
      <c r="A258" s="114">
        <v>8.3128999999999689</v>
      </c>
      <c r="B258" s="115" t="s">
        <v>95</v>
      </c>
      <c r="C258" s="113" t="s">
        <v>75</v>
      </c>
      <c r="D258" s="135">
        <v>1</v>
      </c>
      <c r="E258" s="137"/>
      <c r="F258" s="83">
        <f t="shared" si="22"/>
        <v>0</v>
      </c>
      <c r="G258" s="83"/>
      <c r="H258" s="83">
        <f t="shared" si="23"/>
        <v>0</v>
      </c>
    </row>
    <row r="259" spans="1:8" outlineLevel="1" x14ac:dyDescent="0.2">
      <c r="A259" s="114">
        <v>8.3129999999999686</v>
      </c>
      <c r="B259" s="115" t="s">
        <v>96</v>
      </c>
      <c r="C259" s="113" t="s">
        <v>75</v>
      </c>
      <c r="D259" s="135">
        <v>1</v>
      </c>
      <c r="E259" s="137"/>
      <c r="F259" s="83">
        <f t="shared" ref="F259:F273" si="24">E259*D259*$C$134</f>
        <v>0</v>
      </c>
      <c r="G259" s="83"/>
      <c r="H259" s="83">
        <f t="shared" ref="H259:H273" si="25">G259*D259*$C$134</f>
        <v>0</v>
      </c>
    </row>
    <row r="260" spans="1:8" outlineLevel="1" x14ac:dyDescent="0.2">
      <c r="A260" s="114">
        <v>8.3132999999999679</v>
      </c>
      <c r="B260" s="115" t="s">
        <v>97</v>
      </c>
      <c r="C260" s="113" t="s">
        <v>75</v>
      </c>
      <c r="D260" s="135">
        <v>1</v>
      </c>
      <c r="E260" s="137"/>
      <c r="F260" s="83">
        <f t="shared" si="24"/>
        <v>0</v>
      </c>
      <c r="G260" s="83"/>
      <c r="H260" s="83">
        <f t="shared" si="25"/>
        <v>0</v>
      </c>
    </row>
    <row r="261" spans="1:8" outlineLevel="1" x14ac:dyDescent="0.2">
      <c r="A261" s="114">
        <v>8.3133999999999677</v>
      </c>
      <c r="B261" s="115" t="s">
        <v>98</v>
      </c>
      <c r="C261" s="113" t="s">
        <v>88</v>
      </c>
      <c r="D261" s="135">
        <v>0</v>
      </c>
      <c r="E261" s="137"/>
      <c r="F261" s="83">
        <f t="shared" si="24"/>
        <v>0</v>
      </c>
      <c r="G261" s="83"/>
      <c r="H261" s="83">
        <f t="shared" si="25"/>
        <v>0</v>
      </c>
    </row>
    <row r="262" spans="1:8" outlineLevel="1" x14ac:dyDescent="0.2">
      <c r="A262" s="114">
        <v>8.3135999999999672</v>
      </c>
      <c r="B262" s="115" t="s">
        <v>99</v>
      </c>
      <c r="C262" s="113" t="s">
        <v>88</v>
      </c>
      <c r="D262" s="135">
        <v>0</v>
      </c>
      <c r="E262" s="137"/>
      <c r="F262" s="83">
        <f t="shared" si="24"/>
        <v>0</v>
      </c>
      <c r="G262" s="83"/>
      <c r="H262" s="83">
        <f t="shared" si="25"/>
        <v>0</v>
      </c>
    </row>
    <row r="263" spans="1:8" outlineLevel="1" x14ac:dyDescent="0.2">
      <c r="A263" s="114">
        <v>8.3137999999999668</v>
      </c>
      <c r="B263" s="115" t="s">
        <v>100</v>
      </c>
      <c r="C263" s="113" t="s">
        <v>88</v>
      </c>
      <c r="D263" s="135">
        <v>0</v>
      </c>
      <c r="E263" s="137"/>
      <c r="F263" s="83">
        <f t="shared" si="24"/>
        <v>0</v>
      </c>
      <c r="G263" s="83"/>
      <c r="H263" s="83">
        <f t="shared" si="25"/>
        <v>0</v>
      </c>
    </row>
    <row r="264" spans="1:8" outlineLevel="1" x14ac:dyDescent="0.2">
      <c r="A264" s="114">
        <v>8.3138999999999665</v>
      </c>
      <c r="B264" s="115" t="s">
        <v>101</v>
      </c>
      <c r="C264" s="113" t="s">
        <v>88</v>
      </c>
      <c r="D264" s="135">
        <v>0</v>
      </c>
      <c r="E264" s="137"/>
      <c r="F264" s="83">
        <f t="shared" si="24"/>
        <v>0</v>
      </c>
      <c r="G264" s="83"/>
      <c r="H264" s="83">
        <f t="shared" si="25"/>
        <v>0</v>
      </c>
    </row>
    <row r="265" spans="1:8" outlineLevel="1" x14ac:dyDescent="0.2">
      <c r="A265" s="114">
        <v>8.3139999999999663</v>
      </c>
      <c r="B265" s="115" t="s">
        <v>102</v>
      </c>
      <c r="C265" s="113" t="s">
        <v>88</v>
      </c>
      <c r="D265" s="135">
        <v>0</v>
      </c>
      <c r="E265" s="137"/>
      <c r="F265" s="83">
        <f t="shared" si="24"/>
        <v>0</v>
      </c>
      <c r="G265" s="83"/>
      <c r="H265" s="83">
        <f t="shared" si="25"/>
        <v>0</v>
      </c>
    </row>
    <row r="266" spans="1:8" outlineLevel="1" x14ac:dyDescent="0.2">
      <c r="A266" s="114">
        <v>8.3140999999999661</v>
      </c>
      <c r="B266" s="115" t="s">
        <v>103</v>
      </c>
      <c r="C266" s="113" t="s">
        <v>88</v>
      </c>
      <c r="D266" s="135">
        <v>0</v>
      </c>
      <c r="E266" s="137"/>
      <c r="F266" s="83">
        <f t="shared" si="24"/>
        <v>0</v>
      </c>
      <c r="G266" s="83"/>
      <c r="H266" s="83">
        <f t="shared" si="25"/>
        <v>0</v>
      </c>
    </row>
    <row r="267" spans="1:8" outlineLevel="1" x14ac:dyDescent="0.2">
      <c r="A267" s="114">
        <v>8.3141999999999658</v>
      </c>
      <c r="B267" s="115" t="s">
        <v>104</v>
      </c>
      <c r="C267" s="113" t="s">
        <v>15</v>
      </c>
      <c r="D267" s="135">
        <v>113.96849999999999</v>
      </c>
      <c r="E267" s="137"/>
      <c r="F267" s="83">
        <f t="shared" si="24"/>
        <v>0</v>
      </c>
      <c r="G267" s="83"/>
      <c r="H267" s="83">
        <f t="shared" si="25"/>
        <v>0</v>
      </c>
    </row>
    <row r="268" spans="1:8" outlineLevel="1" x14ac:dyDescent="0.2">
      <c r="A268" s="114">
        <v>8.3144999999999651</v>
      </c>
      <c r="B268" s="115" t="s">
        <v>105</v>
      </c>
      <c r="C268" s="113" t="s">
        <v>15</v>
      </c>
      <c r="D268" s="135">
        <v>44</v>
      </c>
      <c r="E268" s="137"/>
      <c r="F268" s="83">
        <f t="shared" si="24"/>
        <v>0</v>
      </c>
      <c r="G268" s="83"/>
      <c r="H268" s="83">
        <f t="shared" si="25"/>
        <v>0</v>
      </c>
    </row>
    <row r="269" spans="1:8" outlineLevel="1" x14ac:dyDescent="0.2">
      <c r="A269" s="114">
        <v>8.3146999999999647</v>
      </c>
      <c r="B269" s="115" t="s">
        <v>106</v>
      </c>
      <c r="C269" s="113" t="s">
        <v>15</v>
      </c>
      <c r="D269" s="135">
        <v>22.7</v>
      </c>
      <c r="E269" s="137"/>
      <c r="F269" s="83">
        <f t="shared" si="24"/>
        <v>0</v>
      </c>
      <c r="G269" s="83"/>
      <c r="H269" s="83">
        <f t="shared" si="25"/>
        <v>0</v>
      </c>
    </row>
    <row r="270" spans="1:8" outlineLevel="1" x14ac:dyDescent="0.2">
      <c r="A270" s="114">
        <v>8.314999999999964</v>
      </c>
      <c r="B270" s="115" t="s">
        <v>107</v>
      </c>
      <c r="C270" s="113" t="s">
        <v>15</v>
      </c>
      <c r="D270" s="135">
        <v>7.2899999999999991</v>
      </c>
      <c r="E270" s="137"/>
      <c r="F270" s="83">
        <f t="shared" si="24"/>
        <v>0</v>
      </c>
      <c r="G270" s="83"/>
      <c r="H270" s="83">
        <f t="shared" si="25"/>
        <v>0</v>
      </c>
    </row>
    <row r="271" spans="1:8" outlineLevel="1" x14ac:dyDescent="0.2">
      <c r="A271" s="114">
        <v>8.3150999999999637</v>
      </c>
      <c r="B271" s="115" t="s">
        <v>108</v>
      </c>
      <c r="C271" s="113" t="s">
        <v>15</v>
      </c>
      <c r="D271" s="135">
        <v>7.2899999999999991</v>
      </c>
      <c r="E271" s="137"/>
      <c r="F271" s="83">
        <f t="shared" si="24"/>
        <v>0</v>
      </c>
      <c r="G271" s="83"/>
      <c r="H271" s="83">
        <f t="shared" si="25"/>
        <v>0</v>
      </c>
    </row>
    <row r="272" spans="1:8" outlineLevel="1" x14ac:dyDescent="0.2">
      <c r="A272" s="114">
        <v>8.3152999999999633</v>
      </c>
      <c r="B272" s="115" t="s">
        <v>109</v>
      </c>
      <c r="C272" s="113" t="s">
        <v>15</v>
      </c>
      <c r="D272" s="135">
        <v>13.12</v>
      </c>
      <c r="E272" s="137"/>
      <c r="F272" s="83">
        <f t="shared" si="24"/>
        <v>0</v>
      </c>
      <c r="G272" s="83"/>
      <c r="H272" s="83">
        <f t="shared" si="25"/>
        <v>0</v>
      </c>
    </row>
    <row r="273" spans="1:8" outlineLevel="1" x14ac:dyDescent="0.2">
      <c r="A273" s="114">
        <v>8.3154999999999628</v>
      </c>
      <c r="B273" s="115" t="s">
        <v>110</v>
      </c>
      <c r="C273" s="113" t="s">
        <v>15</v>
      </c>
      <c r="D273" s="135">
        <v>13.12</v>
      </c>
      <c r="E273" s="137"/>
      <c r="F273" s="83">
        <f t="shared" si="24"/>
        <v>0</v>
      </c>
      <c r="G273" s="83"/>
      <c r="H273" s="83">
        <f t="shared" si="25"/>
        <v>0</v>
      </c>
    </row>
    <row r="274" spans="1:8" outlineLevel="1" x14ac:dyDescent="0.2">
      <c r="A274" s="114"/>
      <c r="B274" s="115" t="s">
        <v>111</v>
      </c>
      <c r="C274" s="113"/>
      <c r="D274" s="135"/>
      <c r="E274" s="137"/>
      <c r="F274" s="83"/>
      <c r="G274" s="83"/>
      <c r="H274" s="83"/>
    </row>
    <row r="275" spans="1:8" outlineLevel="1" x14ac:dyDescent="0.2">
      <c r="A275" s="114">
        <v>8.3164999999999605</v>
      </c>
      <c r="B275" s="115" t="s">
        <v>112</v>
      </c>
      <c r="C275" s="113" t="s">
        <v>75</v>
      </c>
      <c r="D275" s="135">
        <v>3</v>
      </c>
      <c r="E275" s="137"/>
      <c r="F275" s="83">
        <f t="shared" ref="F275:F278" si="26">E275*D275*$C$134</f>
        <v>0</v>
      </c>
      <c r="G275" s="83"/>
      <c r="H275" s="83">
        <f t="shared" ref="H275:H278" si="27">G275*D275*$C$134</f>
        <v>0</v>
      </c>
    </row>
    <row r="276" spans="1:8" outlineLevel="1" x14ac:dyDescent="0.2">
      <c r="A276" s="114">
        <v>8.31669999999996</v>
      </c>
      <c r="B276" s="115" t="s">
        <v>114</v>
      </c>
      <c r="C276" s="113" t="s">
        <v>75</v>
      </c>
      <c r="D276" s="135">
        <v>1</v>
      </c>
      <c r="E276" s="137"/>
      <c r="F276" s="83">
        <f t="shared" si="26"/>
        <v>0</v>
      </c>
      <c r="G276" s="83"/>
      <c r="H276" s="83">
        <f t="shared" si="27"/>
        <v>0</v>
      </c>
    </row>
    <row r="277" spans="1:8" outlineLevel="1" x14ac:dyDescent="0.2">
      <c r="A277" s="114">
        <v>8.3167999999999598</v>
      </c>
      <c r="B277" s="115" t="s">
        <v>115</v>
      </c>
      <c r="C277" s="113" t="s">
        <v>75</v>
      </c>
      <c r="D277" s="135">
        <v>1</v>
      </c>
      <c r="E277" s="137"/>
      <c r="F277" s="83">
        <f t="shared" si="26"/>
        <v>0</v>
      </c>
      <c r="G277" s="83"/>
      <c r="H277" s="83">
        <f t="shared" si="27"/>
        <v>0</v>
      </c>
    </row>
    <row r="278" spans="1:8" outlineLevel="1" x14ac:dyDescent="0.2">
      <c r="A278" s="114">
        <v>8.3168999999999595</v>
      </c>
      <c r="B278" s="115" t="s">
        <v>116</v>
      </c>
      <c r="C278" s="113" t="s">
        <v>75</v>
      </c>
      <c r="D278" s="135">
        <v>1</v>
      </c>
      <c r="E278" s="137"/>
      <c r="F278" s="83">
        <f t="shared" si="26"/>
        <v>0</v>
      </c>
      <c r="G278" s="83"/>
      <c r="H278" s="83">
        <f t="shared" si="27"/>
        <v>0</v>
      </c>
    </row>
    <row r="279" spans="1:8" outlineLevel="1" x14ac:dyDescent="0.2">
      <c r="A279" s="114"/>
      <c r="B279" s="115" t="s">
        <v>119</v>
      </c>
      <c r="C279" s="113"/>
      <c r="D279" s="135"/>
      <c r="E279" s="137"/>
      <c r="F279" s="83"/>
      <c r="G279" s="83"/>
      <c r="H279" s="83"/>
    </row>
    <row r="280" spans="1:8" outlineLevel="1" x14ac:dyDescent="0.2">
      <c r="A280" s="114">
        <v>8.3171999999999588</v>
      </c>
      <c r="B280" s="115" t="s">
        <v>120</v>
      </c>
      <c r="C280" s="113" t="s">
        <v>75</v>
      </c>
      <c r="D280" s="135">
        <v>1</v>
      </c>
      <c r="E280" s="137"/>
      <c r="F280" s="83">
        <f t="shared" ref="F280:F282" si="28">E280*D280*$C$134</f>
        <v>0</v>
      </c>
      <c r="G280" s="83"/>
      <c r="H280" s="83">
        <f t="shared" ref="H280:H282" si="29">G280*D280*$C$134</f>
        <v>0</v>
      </c>
    </row>
    <row r="281" spans="1:8" outlineLevel="1" x14ac:dyDescent="0.2">
      <c r="A281" s="114">
        <v>8.3172999999999586</v>
      </c>
      <c r="B281" s="115" t="s">
        <v>121</v>
      </c>
      <c r="C281" s="113" t="s">
        <v>75</v>
      </c>
      <c r="D281" s="135">
        <v>1</v>
      </c>
      <c r="E281" s="137"/>
      <c r="F281" s="83">
        <f t="shared" si="28"/>
        <v>0</v>
      </c>
      <c r="G281" s="83"/>
      <c r="H281" s="83">
        <f t="shared" si="29"/>
        <v>0</v>
      </c>
    </row>
    <row r="282" spans="1:8" outlineLevel="1" x14ac:dyDescent="0.2">
      <c r="A282" s="114">
        <v>8.3173999999999584</v>
      </c>
      <c r="B282" s="115" t="s">
        <v>122</v>
      </c>
      <c r="C282" s="113" t="s">
        <v>75</v>
      </c>
      <c r="D282" s="135">
        <v>2</v>
      </c>
      <c r="E282" s="137"/>
      <c r="F282" s="83">
        <f t="shared" si="28"/>
        <v>0</v>
      </c>
      <c r="G282" s="83"/>
      <c r="H282" s="83">
        <f t="shared" si="29"/>
        <v>0</v>
      </c>
    </row>
    <row r="283" spans="1:8" outlineLevel="1" x14ac:dyDescent="0.2">
      <c r="A283" s="114"/>
      <c r="B283" s="115" t="s">
        <v>123</v>
      </c>
      <c r="C283" s="113"/>
      <c r="D283" s="135"/>
      <c r="E283" s="137"/>
      <c r="F283" s="83"/>
      <c r="G283" s="83"/>
      <c r="H283" s="83"/>
    </row>
    <row r="284" spans="1:8" outlineLevel="1" x14ac:dyDescent="0.2">
      <c r="A284" s="114">
        <v>8.3174999999999581</v>
      </c>
      <c r="B284" s="115" t="s">
        <v>124</v>
      </c>
      <c r="C284" s="113" t="s">
        <v>75</v>
      </c>
      <c r="D284" s="135">
        <v>3</v>
      </c>
      <c r="E284" s="137"/>
      <c r="F284" s="83">
        <f t="shared" ref="F284:F294" si="30">E284*D284*$C$134</f>
        <v>0</v>
      </c>
      <c r="G284" s="83"/>
      <c r="H284" s="83">
        <f t="shared" ref="H284:H294" si="31">G284*D284*$C$134</f>
        <v>0</v>
      </c>
    </row>
    <row r="285" spans="1:8" outlineLevel="1" x14ac:dyDescent="0.2">
      <c r="A285" s="114">
        <v>8.3175999999999579</v>
      </c>
      <c r="B285" s="115" t="s">
        <v>125</v>
      </c>
      <c r="C285" s="113" t="s">
        <v>75</v>
      </c>
      <c r="D285" s="135">
        <v>1</v>
      </c>
      <c r="E285" s="137"/>
      <c r="F285" s="83">
        <f t="shared" si="30"/>
        <v>0</v>
      </c>
      <c r="G285" s="83"/>
      <c r="H285" s="83">
        <f t="shared" si="31"/>
        <v>0</v>
      </c>
    </row>
    <row r="286" spans="1:8" outlineLevel="1" x14ac:dyDescent="0.2">
      <c r="A286" s="114">
        <v>8.3176999999999577</v>
      </c>
      <c r="B286" s="115" t="s">
        <v>126</v>
      </c>
      <c r="C286" s="113" t="s">
        <v>75</v>
      </c>
      <c r="D286" s="135">
        <v>1</v>
      </c>
      <c r="E286" s="137"/>
      <c r="F286" s="83">
        <f t="shared" si="30"/>
        <v>0</v>
      </c>
      <c r="G286" s="83"/>
      <c r="H286" s="83">
        <f t="shared" si="31"/>
        <v>0</v>
      </c>
    </row>
    <row r="287" spans="1:8" ht="28.5" outlineLevel="1" x14ac:dyDescent="0.2">
      <c r="A287" s="114">
        <v>8.3184999999999558</v>
      </c>
      <c r="B287" s="115" t="s">
        <v>128</v>
      </c>
      <c r="C287" s="113" t="s">
        <v>81</v>
      </c>
      <c r="D287" s="135">
        <v>2.31</v>
      </c>
      <c r="E287" s="137"/>
      <c r="F287" s="83">
        <f t="shared" si="30"/>
        <v>0</v>
      </c>
      <c r="G287" s="83"/>
      <c r="H287" s="83">
        <f t="shared" si="31"/>
        <v>0</v>
      </c>
    </row>
    <row r="288" spans="1:8" outlineLevel="1" x14ac:dyDescent="0.2">
      <c r="A288" s="114">
        <v>8.3186999999999554</v>
      </c>
      <c r="B288" s="115" t="s">
        <v>129</v>
      </c>
      <c r="C288" s="113" t="s">
        <v>15</v>
      </c>
      <c r="D288" s="135">
        <v>27.126000000000001</v>
      </c>
      <c r="E288" s="137"/>
      <c r="F288" s="83">
        <f t="shared" si="30"/>
        <v>0</v>
      </c>
      <c r="G288" s="83"/>
      <c r="H288" s="83">
        <f t="shared" si="31"/>
        <v>0</v>
      </c>
    </row>
    <row r="289" spans="1:8" outlineLevel="1" x14ac:dyDescent="0.2">
      <c r="A289" s="114">
        <v>8.3187999999999551</v>
      </c>
      <c r="B289" s="115" t="s">
        <v>130</v>
      </c>
      <c r="C289" s="113" t="s">
        <v>15</v>
      </c>
      <c r="D289" s="135">
        <v>14.148000000000001</v>
      </c>
      <c r="E289" s="137"/>
      <c r="F289" s="83">
        <f t="shared" si="30"/>
        <v>0</v>
      </c>
      <c r="G289" s="83"/>
      <c r="H289" s="83">
        <f t="shared" si="31"/>
        <v>0</v>
      </c>
    </row>
    <row r="290" spans="1:8" outlineLevel="1" x14ac:dyDescent="0.2">
      <c r="A290" s="114">
        <v>8.3188999999999549</v>
      </c>
      <c r="B290" s="115" t="s">
        <v>131</v>
      </c>
      <c r="C290" s="113" t="s">
        <v>15</v>
      </c>
      <c r="D290" s="135">
        <v>12.978</v>
      </c>
      <c r="E290" s="137"/>
      <c r="F290" s="83">
        <f t="shared" si="30"/>
        <v>0</v>
      </c>
      <c r="G290" s="83"/>
      <c r="H290" s="83">
        <f t="shared" si="31"/>
        <v>0</v>
      </c>
    </row>
    <row r="291" spans="1:8" outlineLevel="1" x14ac:dyDescent="0.2">
      <c r="A291" s="114">
        <v>8.3190999999999544</v>
      </c>
      <c r="B291" s="115" t="s">
        <v>132</v>
      </c>
      <c r="C291" s="113" t="s">
        <v>75</v>
      </c>
      <c r="D291" s="135">
        <v>2</v>
      </c>
      <c r="E291" s="137"/>
      <c r="F291" s="83">
        <f t="shared" si="30"/>
        <v>0</v>
      </c>
      <c r="G291" s="83"/>
      <c r="H291" s="83">
        <f t="shared" si="31"/>
        <v>0</v>
      </c>
    </row>
    <row r="292" spans="1:8" outlineLevel="1" x14ac:dyDescent="0.2">
      <c r="A292" s="114">
        <v>8.3191999999999542</v>
      </c>
      <c r="B292" s="115" t="s">
        <v>133</v>
      </c>
      <c r="C292" s="113" t="s">
        <v>15</v>
      </c>
      <c r="D292" s="135">
        <v>39</v>
      </c>
      <c r="E292" s="137"/>
      <c r="F292" s="83">
        <f t="shared" si="30"/>
        <v>0</v>
      </c>
      <c r="G292" s="83"/>
      <c r="H292" s="83">
        <f t="shared" si="31"/>
        <v>0</v>
      </c>
    </row>
    <row r="293" spans="1:8" outlineLevel="1" x14ac:dyDescent="0.2">
      <c r="A293" s="114">
        <v>8.3193999999999537</v>
      </c>
      <c r="B293" s="115" t="s">
        <v>134</v>
      </c>
      <c r="C293" s="113" t="s">
        <v>15</v>
      </c>
      <c r="D293" s="135">
        <v>29</v>
      </c>
      <c r="E293" s="137"/>
      <c r="F293" s="83">
        <f t="shared" si="30"/>
        <v>0</v>
      </c>
      <c r="G293" s="83"/>
      <c r="H293" s="83">
        <f t="shared" si="31"/>
        <v>0</v>
      </c>
    </row>
    <row r="294" spans="1:8" outlineLevel="1" x14ac:dyDescent="0.2">
      <c r="A294" s="114">
        <v>8.3198999999999526</v>
      </c>
      <c r="B294" s="115" t="s">
        <v>135</v>
      </c>
      <c r="C294" s="113" t="s">
        <v>88</v>
      </c>
      <c r="D294" s="135">
        <v>1</v>
      </c>
      <c r="E294" s="137"/>
      <c r="F294" s="83">
        <f t="shared" si="30"/>
        <v>0</v>
      </c>
      <c r="G294" s="83"/>
      <c r="H294" s="83">
        <f t="shared" si="31"/>
        <v>0</v>
      </c>
    </row>
    <row r="295" spans="1:8" outlineLevel="1" x14ac:dyDescent="0.2">
      <c r="A295" s="138"/>
      <c r="B295" s="139"/>
      <c r="C295" s="140"/>
      <c r="D295" s="141"/>
      <c r="E295" s="142"/>
      <c r="F295" s="117"/>
      <c r="G295" s="117"/>
      <c r="H295" s="108"/>
    </row>
    <row r="296" spans="1:8" ht="15.75" x14ac:dyDescent="0.2">
      <c r="A296" s="122">
        <v>8.3999999999999986</v>
      </c>
      <c r="B296" s="123" t="s">
        <v>143</v>
      </c>
      <c r="C296" s="124">
        <v>3</v>
      </c>
      <c r="D296" s="125"/>
      <c r="E296" s="126"/>
      <c r="F296" s="127"/>
      <c r="G296" s="127"/>
      <c r="H296" s="127"/>
    </row>
    <row r="297" spans="1:8" ht="15.75" x14ac:dyDescent="0.2">
      <c r="A297" s="122"/>
      <c r="B297" s="123"/>
      <c r="C297" s="124"/>
      <c r="D297" s="125"/>
      <c r="E297" s="126"/>
      <c r="F297" s="127">
        <f>SUM(F298:F374)</f>
        <v>0</v>
      </c>
      <c r="G297" s="127"/>
      <c r="H297" s="127">
        <f>SUM(H298:H374)</f>
        <v>0</v>
      </c>
    </row>
    <row r="298" spans="1:8" outlineLevel="1" x14ac:dyDescent="0.2">
      <c r="A298" s="114">
        <v>8.4000999999999983</v>
      </c>
      <c r="B298" s="115" t="s">
        <v>49</v>
      </c>
      <c r="C298" s="113" t="s">
        <v>15</v>
      </c>
      <c r="D298" s="135">
        <v>61.20000000000001</v>
      </c>
      <c r="E298" s="137"/>
      <c r="F298" s="83">
        <f t="shared" ref="F298:F329" si="32">E298*D298*$C$134</f>
        <v>0</v>
      </c>
      <c r="G298" s="83"/>
      <c r="H298" s="83">
        <f t="shared" ref="H298:H329" si="33">G298*D298*$C$134</f>
        <v>0</v>
      </c>
    </row>
    <row r="299" spans="1:8" outlineLevel="1" x14ac:dyDescent="0.2">
      <c r="A299" s="114">
        <v>8.4001999999999981</v>
      </c>
      <c r="B299" s="115" t="s">
        <v>50</v>
      </c>
      <c r="C299" s="113" t="s">
        <v>15</v>
      </c>
      <c r="D299" s="135">
        <v>51.45000000000001</v>
      </c>
      <c r="E299" s="137"/>
      <c r="F299" s="83">
        <f t="shared" si="32"/>
        <v>0</v>
      </c>
      <c r="G299" s="83"/>
      <c r="H299" s="83">
        <f t="shared" si="33"/>
        <v>0</v>
      </c>
    </row>
    <row r="300" spans="1:8" outlineLevel="1" x14ac:dyDescent="0.2">
      <c r="A300" s="114">
        <v>8.4002999999999979</v>
      </c>
      <c r="B300" s="115" t="s">
        <v>51</v>
      </c>
      <c r="C300" s="113" t="s">
        <v>52</v>
      </c>
      <c r="D300" s="135">
        <v>0</v>
      </c>
      <c r="E300" s="137"/>
      <c r="F300" s="83">
        <f t="shared" si="32"/>
        <v>0</v>
      </c>
      <c r="G300" s="83"/>
      <c r="H300" s="83">
        <f t="shared" si="33"/>
        <v>0</v>
      </c>
    </row>
    <row r="301" spans="1:8" outlineLevel="1" x14ac:dyDescent="0.2">
      <c r="A301" s="114">
        <v>8.4003999999999976</v>
      </c>
      <c r="B301" s="115" t="s">
        <v>53</v>
      </c>
      <c r="C301" s="113" t="s">
        <v>52</v>
      </c>
      <c r="D301" s="135">
        <v>18.360000000000003</v>
      </c>
      <c r="E301" s="137"/>
      <c r="F301" s="83">
        <f t="shared" si="32"/>
        <v>0</v>
      </c>
      <c r="G301" s="83"/>
      <c r="H301" s="83">
        <f t="shared" si="33"/>
        <v>0</v>
      </c>
    </row>
    <row r="302" spans="1:8" outlineLevel="1" x14ac:dyDescent="0.2">
      <c r="A302" s="114">
        <v>8.4004999999999974</v>
      </c>
      <c r="B302" s="115" t="s">
        <v>54</v>
      </c>
      <c r="C302" s="113" t="s">
        <v>52</v>
      </c>
      <c r="D302" s="135">
        <v>0</v>
      </c>
      <c r="E302" s="137"/>
      <c r="F302" s="83">
        <f t="shared" si="32"/>
        <v>0</v>
      </c>
      <c r="G302" s="83"/>
      <c r="H302" s="83">
        <f t="shared" si="33"/>
        <v>0</v>
      </c>
    </row>
    <row r="303" spans="1:8" outlineLevel="1" x14ac:dyDescent="0.2">
      <c r="A303" s="114">
        <v>8.4005999999999972</v>
      </c>
      <c r="B303" s="115" t="s">
        <v>55</v>
      </c>
      <c r="C303" s="113" t="s">
        <v>52</v>
      </c>
      <c r="D303" s="135">
        <v>9.1800000000000015</v>
      </c>
      <c r="E303" s="137"/>
      <c r="F303" s="83">
        <f t="shared" si="32"/>
        <v>0</v>
      </c>
      <c r="G303" s="83"/>
      <c r="H303" s="83">
        <f t="shared" si="33"/>
        <v>0</v>
      </c>
    </row>
    <row r="304" spans="1:8" outlineLevel="1" x14ac:dyDescent="0.2">
      <c r="A304" s="114">
        <v>8.4006999999999969</v>
      </c>
      <c r="B304" s="115" t="s">
        <v>56</v>
      </c>
      <c r="C304" s="113" t="s">
        <v>52</v>
      </c>
      <c r="D304" s="135">
        <v>0</v>
      </c>
      <c r="E304" s="137"/>
      <c r="F304" s="83">
        <f t="shared" si="32"/>
        <v>0</v>
      </c>
      <c r="G304" s="83"/>
      <c r="H304" s="83">
        <f t="shared" si="33"/>
        <v>0</v>
      </c>
    </row>
    <row r="305" spans="1:8" outlineLevel="1" x14ac:dyDescent="0.2">
      <c r="A305" s="114">
        <v>8.4007999999999967</v>
      </c>
      <c r="B305" s="115" t="s">
        <v>57</v>
      </c>
      <c r="C305" s="113" t="s">
        <v>15</v>
      </c>
      <c r="D305" s="135">
        <v>61.20000000000001</v>
      </c>
      <c r="E305" s="137"/>
      <c r="F305" s="83">
        <f t="shared" si="32"/>
        <v>0</v>
      </c>
      <c r="G305" s="83"/>
      <c r="H305" s="83">
        <f t="shared" si="33"/>
        <v>0</v>
      </c>
    </row>
    <row r="306" spans="1:8" outlineLevel="1" x14ac:dyDescent="0.2">
      <c r="A306" s="114">
        <v>8.4008999999999965</v>
      </c>
      <c r="B306" s="115" t="s">
        <v>58</v>
      </c>
      <c r="C306" s="113" t="s">
        <v>17</v>
      </c>
      <c r="D306" s="135">
        <v>29.41</v>
      </c>
      <c r="E306" s="137"/>
      <c r="F306" s="83">
        <f t="shared" si="32"/>
        <v>0</v>
      </c>
      <c r="G306" s="83"/>
      <c r="H306" s="83">
        <f t="shared" si="33"/>
        <v>0</v>
      </c>
    </row>
    <row r="307" spans="1:8" outlineLevel="1" x14ac:dyDescent="0.2">
      <c r="A307" s="114">
        <v>8.4020999999999937</v>
      </c>
      <c r="B307" s="115" t="s">
        <v>59</v>
      </c>
      <c r="C307" s="113" t="s">
        <v>52</v>
      </c>
      <c r="D307" s="135">
        <v>0.95400000000000007</v>
      </c>
      <c r="E307" s="137"/>
      <c r="F307" s="83">
        <f t="shared" si="32"/>
        <v>0</v>
      </c>
      <c r="G307" s="83"/>
      <c r="H307" s="83">
        <f t="shared" si="33"/>
        <v>0</v>
      </c>
    </row>
    <row r="308" spans="1:8" outlineLevel="1" x14ac:dyDescent="0.2">
      <c r="A308" s="114">
        <v>8.4024999999999928</v>
      </c>
      <c r="B308" s="115" t="s">
        <v>60</v>
      </c>
      <c r="C308" s="113" t="s">
        <v>52</v>
      </c>
      <c r="D308" s="135">
        <v>0.87625000000000008</v>
      </c>
      <c r="E308" s="137"/>
      <c r="F308" s="83">
        <f t="shared" si="32"/>
        <v>0</v>
      </c>
      <c r="G308" s="83"/>
      <c r="H308" s="83">
        <f t="shared" si="33"/>
        <v>0</v>
      </c>
    </row>
    <row r="309" spans="1:8" outlineLevel="1" x14ac:dyDescent="0.2">
      <c r="A309" s="114">
        <v>8.4025999999999925</v>
      </c>
      <c r="B309" s="115" t="s">
        <v>61</v>
      </c>
      <c r="C309" s="113" t="s">
        <v>52</v>
      </c>
      <c r="D309" s="135">
        <v>0.32256000000000001</v>
      </c>
      <c r="E309" s="137"/>
      <c r="F309" s="83">
        <f t="shared" si="32"/>
        <v>0</v>
      </c>
      <c r="G309" s="83"/>
      <c r="H309" s="83">
        <f t="shared" si="33"/>
        <v>0</v>
      </c>
    </row>
    <row r="310" spans="1:8" outlineLevel="1" x14ac:dyDescent="0.2">
      <c r="A310" s="114">
        <v>8.4034999999999904</v>
      </c>
      <c r="B310" s="115" t="s">
        <v>137</v>
      </c>
      <c r="C310" s="113" t="s">
        <v>15</v>
      </c>
      <c r="D310" s="135">
        <v>2.7560000000000002</v>
      </c>
      <c r="E310" s="137"/>
      <c r="F310" s="83">
        <f t="shared" si="32"/>
        <v>0</v>
      </c>
      <c r="G310" s="83"/>
      <c r="H310" s="83">
        <f t="shared" si="33"/>
        <v>0</v>
      </c>
    </row>
    <row r="311" spans="1:8" outlineLevel="1" x14ac:dyDescent="0.2">
      <c r="A311" s="114">
        <v>8.406699999999983</v>
      </c>
      <c r="B311" s="115" t="s">
        <v>64</v>
      </c>
      <c r="C311" s="113" t="s">
        <v>15</v>
      </c>
      <c r="D311" s="135">
        <v>16.8</v>
      </c>
      <c r="E311" s="137"/>
      <c r="F311" s="83">
        <f t="shared" si="32"/>
        <v>0</v>
      </c>
      <c r="G311" s="83"/>
      <c r="H311" s="83">
        <f t="shared" si="33"/>
        <v>0</v>
      </c>
    </row>
    <row r="312" spans="1:8" outlineLevel="1" x14ac:dyDescent="0.2">
      <c r="A312" s="114">
        <v>8.4067999999999827</v>
      </c>
      <c r="B312" s="115" t="s">
        <v>65</v>
      </c>
      <c r="C312" s="113" t="s">
        <v>15</v>
      </c>
      <c r="D312" s="135">
        <v>70</v>
      </c>
      <c r="E312" s="137"/>
      <c r="F312" s="83">
        <f t="shared" si="32"/>
        <v>0</v>
      </c>
      <c r="G312" s="83"/>
      <c r="H312" s="83">
        <f t="shared" si="33"/>
        <v>0</v>
      </c>
    </row>
    <row r="313" spans="1:8" ht="28.5" outlineLevel="1" x14ac:dyDescent="0.2">
      <c r="A313" s="114">
        <v>8.4069999999999823</v>
      </c>
      <c r="B313" s="115" t="s">
        <v>68</v>
      </c>
      <c r="C313" s="113" t="s">
        <v>15</v>
      </c>
      <c r="D313" s="135">
        <v>39.68</v>
      </c>
      <c r="E313" s="137"/>
      <c r="F313" s="83">
        <f t="shared" si="32"/>
        <v>0</v>
      </c>
      <c r="G313" s="83"/>
      <c r="H313" s="83">
        <f t="shared" si="33"/>
        <v>0</v>
      </c>
    </row>
    <row r="314" spans="1:8" outlineLevel="1" x14ac:dyDescent="0.2">
      <c r="A314" s="114">
        <v>8.407099999999982</v>
      </c>
      <c r="B314" s="115" t="s">
        <v>69</v>
      </c>
      <c r="C314" s="113" t="s">
        <v>15</v>
      </c>
      <c r="D314" s="135">
        <v>35.292000000000002</v>
      </c>
      <c r="E314" s="137"/>
      <c r="F314" s="83">
        <f t="shared" si="32"/>
        <v>0</v>
      </c>
      <c r="G314" s="83"/>
      <c r="H314" s="83">
        <f t="shared" si="33"/>
        <v>0</v>
      </c>
    </row>
    <row r="315" spans="1:8" outlineLevel="1" x14ac:dyDescent="0.2">
      <c r="A315" s="114">
        <v>8.4071999999999818</v>
      </c>
      <c r="B315" s="115" t="s">
        <v>70</v>
      </c>
      <c r="C315" s="113" t="s">
        <v>15</v>
      </c>
      <c r="D315" s="135">
        <v>86.8</v>
      </c>
      <c r="E315" s="137"/>
      <c r="F315" s="83">
        <f t="shared" si="32"/>
        <v>0</v>
      </c>
      <c r="G315" s="83"/>
      <c r="H315" s="83">
        <f t="shared" si="33"/>
        <v>0</v>
      </c>
    </row>
    <row r="316" spans="1:8" outlineLevel="1" x14ac:dyDescent="0.2">
      <c r="A316" s="114">
        <v>8.4072999999999816</v>
      </c>
      <c r="B316" s="115" t="s">
        <v>71</v>
      </c>
      <c r="C316" s="113" t="s">
        <v>15</v>
      </c>
      <c r="D316" s="135">
        <v>86.8</v>
      </c>
      <c r="E316" s="137"/>
      <c r="F316" s="83">
        <f t="shared" si="32"/>
        <v>0</v>
      </c>
      <c r="G316" s="83"/>
      <c r="H316" s="83">
        <f t="shared" si="33"/>
        <v>0</v>
      </c>
    </row>
    <row r="317" spans="1:8" outlineLevel="1" x14ac:dyDescent="0.2">
      <c r="A317" s="114">
        <v>8.4073999999999813</v>
      </c>
      <c r="B317" s="115" t="s">
        <v>72</v>
      </c>
      <c r="C317" s="113" t="s">
        <v>15</v>
      </c>
      <c r="D317" s="135">
        <v>10.14</v>
      </c>
      <c r="E317" s="137"/>
      <c r="F317" s="83">
        <f t="shared" si="32"/>
        <v>0</v>
      </c>
      <c r="G317" s="83"/>
      <c r="H317" s="83">
        <f t="shared" si="33"/>
        <v>0</v>
      </c>
    </row>
    <row r="318" spans="1:8" outlineLevel="1" x14ac:dyDescent="0.2">
      <c r="A318" s="114">
        <v>8.4075999999999809</v>
      </c>
      <c r="B318" s="115" t="s">
        <v>138</v>
      </c>
      <c r="C318" s="113" t="s">
        <v>15</v>
      </c>
      <c r="D318" s="135">
        <v>13.9125</v>
      </c>
      <c r="E318" s="137"/>
      <c r="F318" s="83">
        <f t="shared" si="32"/>
        <v>0</v>
      </c>
      <c r="G318" s="83"/>
      <c r="H318" s="83">
        <f t="shared" si="33"/>
        <v>0</v>
      </c>
    </row>
    <row r="319" spans="1:8" outlineLevel="1" x14ac:dyDescent="0.2">
      <c r="A319" s="114">
        <v>8.4080999999999797</v>
      </c>
      <c r="B319" s="115" t="s">
        <v>73</v>
      </c>
      <c r="C319" s="113" t="s">
        <v>15</v>
      </c>
      <c r="D319" s="135">
        <v>22.7</v>
      </c>
      <c r="E319" s="137"/>
      <c r="F319" s="83">
        <f t="shared" si="32"/>
        <v>0</v>
      </c>
      <c r="G319" s="83"/>
      <c r="H319" s="83">
        <f t="shared" si="33"/>
        <v>0</v>
      </c>
    </row>
    <row r="320" spans="1:8" outlineLevel="1" x14ac:dyDescent="0.2">
      <c r="A320" s="114">
        <v>8.4090999999999774</v>
      </c>
      <c r="B320" s="115" t="s">
        <v>74</v>
      </c>
      <c r="C320" s="113" t="s">
        <v>75</v>
      </c>
      <c r="D320" s="135">
        <v>10</v>
      </c>
      <c r="E320" s="137"/>
      <c r="F320" s="83">
        <f t="shared" si="32"/>
        <v>0</v>
      </c>
      <c r="G320" s="83"/>
      <c r="H320" s="83">
        <f t="shared" si="33"/>
        <v>0</v>
      </c>
    </row>
    <row r="321" spans="1:8" outlineLevel="1" x14ac:dyDescent="0.2">
      <c r="A321" s="114">
        <v>8.4091999999999771</v>
      </c>
      <c r="B321" s="115" t="s">
        <v>76</v>
      </c>
      <c r="C321" s="113" t="s">
        <v>75</v>
      </c>
      <c r="D321" s="135">
        <v>5</v>
      </c>
      <c r="E321" s="137"/>
      <c r="F321" s="83">
        <f t="shared" si="32"/>
        <v>0</v>
      </c>
      <c r="G321" s="83"/>
      <c r="H321" s="83">
        <f t="shared" si="33"/>
        <v>0</v>
      </c>
    </row>
    <row r="322" spans="1:8" outlineLevel="1" x14ac:dyDescent="0.2">
      <c r="A322" s="114">
        <v>8.4094999999999764</v>
      </c>
      <c r="B322" s="115" t="s">
        <v>77</v>
      </c>
      <c r="C322" s="113" t="s">
        <v>15</v>
      </c>
      <c r="D322" s="135">
        <v>10.839999999999998</v>
      </c>
      <c r="E322" s="137"/>
      <c r="F322" s="83">
        <f t="shared" si="32"/>
        <v>0</v>
      </c>
      <c r="G322" s="83"/>
      <c r="H322" s="83">
        <f t="shared" si="33"/>
        <v>0</v>
      </c>
    </row>
    <row r="323" spans="1:8" outlineLevel="1" x14ac:dyDescent="0.2">
      <c r="A323" s="114">
        <v>8.4095999999999762</v>
      </c>
      <c r="B323" s="115" t="s">
        <v>78</v>
      </c>
      <c r="C323" s="113" t="s">
        <v>15</v>
      </c>
      <c r="D323" s="135">
        <v>33</v>
      </c>
      <c r="E323" s="137"/>
      <c r="F323" s="83">
        <f t="shared" si="32"/>
        <v>0</v>
      </c>
      <c r="G323" s="83"/>
      <c r="H323" s="83">
        <f t="shared" si="33"/>
        <v>0</v>
      </c>
    </row>
    <row r="324" spans="1:8" outlineLevel="1" x14ac:dyDescent="0.2">
      <c r="A324" s="114">
        <v>8.4097999999999757</v>
      </c>
      <c r="B324" s="115" t="s">
        <v>139</v>
      </c>
      <c r="C324" s="113" t="s">
        <v>15</v>
      </c>
      <c r="D324" s="135">
        <v>9.82</v>
      </c>
      <c r="E324" s="137"/>
      <c r="F324" s="83">
        <f t="shared" si="32"/>
        <v>0</v>
      </c>
      <c r="G324" s="83"/>
      <c r="H324" s="83">
        <f t="shared" si="33"/>
        <v>0</v>
      </c>
    </row>
    <row r="325" spans="1:8" outlineLevel="1" x14ac:dyDescent="0.2">
      <c r="A325" s="114">
        <v>8.4101999999999748</v>
      </c>
      <c r="B325" s="115" t="s">
        <v>80</v>
      </c>
      <c r="C325" s="113" t="s">
        <v>81</v>
      </c>
      <c r="D325" s="135">
        <v>2.7000000000000006</v>
      </c>
      <c r="E325" s="137"/>
      <c r="F325" s="83">
        <f t="shared" si="32"/>
        <v>0</v>
      </c>
      <c r="G325" s="83"/>
      <c r="H325" s="83">
        <f t="shared" si="33"/>
        <v>0</v>
      </c>
    </row>
    <row r="326" spans="1:8" outlineLevel="1" x14ac:dyDescent="0.2">
      <c r="A326" s="114">
        <v>8.4103999999999743</v>
      </c>
      <c r="B326" s="115" t="s">
        <v>82</v>
      </c>
      <c r="C326" s="113" t="s">
        <v>81</v>
      </c>
      <c r="D326" s="135">
        <v>45.13</v>
      </c>
      <c r="E326" s="137"/>
      <c r="F326" s="83">
        <f t="shared" si="32"/>
        <v>0</v>
      </c>
      <c r="G326" s="83"/>
      <c r="H326" s="83">
        <f t="shared" si="33"/>
        <v>0</v>
      </c>
    </row>
    <row r="327" spans="1:8" outlineLevel="1" x14ac:dyDescent="0.2">
      <c r="A327" s="114">
        <v>8.4104999999999741</v>
      </c>
      <c r="B327" s="115" t="s">
        <v>83</v>
      </c>
      <c r="C327" s="113" t="s">
        <v>15</v>
      </c>
      <c r="D327" s="135">
        <v>19.829999999999998</v>
      </c>
      <c r="E327" s="137"/>
      <c r="F327" s="83">
        <f t="shared" si="32"/>
        <v>0</v>
      </c>
      <c r="G327" s="83"/>
      <c r="H327" s="83">
        <f t="shared" si="33"/>
        <v>0</v>
      </c>
    </row>
    <row r="328" spans="1:8" outlineLevel="1" x14ac:dyDescent="0.2">
      <c r="A328" s="114">
        <v>8.4112999999999722</v>
      </c>
      <c r="B328" s="115" t="s">
        <v>85</v>
      </c>
      <c r="C328" s="113" t="s">
        <v>15</v>
      </c>
      <c r="D328" s="135">
        <v>49.105999999999995</v>
      </c>
      <c r="E328" s="137"/>
      <c r="F328" s="83">
        <f t="shared" si="32"/>
        <v>0</v>
      </c>
      <c r="G328" s="83"/>
      <c r="H328" s="83">
        <f t="shared" si="33"/>
        <v>0</v>
      </c>
    </row>
    <row r="329" spans="1:8" outlineLevel="1" x14ac:dyDescent="0.2">
      <c r="A329" s="114">
        <v>8.4115999999999715</v>
      </c>
      <c r="B329" s="115" t="s">
        <v>86</v>
      </c>
      <c r="C329" s="113" t="s">
        <v>15</v>
      </c>
      <c r="D329" s="135">
        <v>44</v>
      </c>
      <c r="E329" s="137"/>
      <c r="F329" s="83">
        <f t="shared" si="32"/>
        <v>0</v>
      </c>
      <c r="G329" s="83"/>
      <c r="H329" s="83">
        <f t="shared" si="33"/>
        <v>0</v>
      </c>
    </row>
    <row r="330" spans="1:8" outlineLevel="1" x14ac:dyDescent="0.2">
      <c r="A330" s="114">
        <v>8.4116999999999713</v>
      </c>
      <c r="B330" s="115" t="s">
        <v>87</v>
      </c>
      <c r="C330" s="113" t="s">
        <v>88</v>
      </c>
      <c r="D330" s="135">
        <v>1</v>
      </c>
      <c r="E330" s="137"/>
      <c r="F330" s="83">
        <f t="shared" ref="F330:F361" si="34">E330*D330*$C$134</f>
        <v>0</v>
      </c>
      <c r="G330" s="83"/>
      <c r="H330" s="83">
        <f t="shared" ref="H330:H361" si="35">G330*D330*$C$134</f>
        <v>0</v>
      </c>
    </row>
    <row r="331" spans="1:8" outlineLevel="1" x14ac:dyDescent="0.2">
      <c r="A331" s="114">
        <v>8.4117999999999711</v>
      </c>
      <c r="B331" s="115" t="s">
        <v>89</v>
      </c>
      <c r="C331" s="113" t="s">
        <v>88</v>
      </c>
      <c r="D331" s="135">
        <v>1</v>
      </c>
      <c r="E331" s="137"/>
      <c r="F331" s="83">
        <f t="shared" si="34"/>
        <v>0</v>
      </c>
      <c r="G331" s="83"/>
      <c r="H331" s="83">
        <f t="shared" si="35"/>
        <v>0</v>
      </c>
    </row>
    <row r="332" spans="1:8" outlineLevel="1" x14ac:dyDescent="0.2">
      <c r="A332" s="114">
        <v>8.4119999999999706</v>
      </c>
      <c r="B332" s="115" t="s">
        <v>90</v>
      </c>
      <c r="C332" s="113" t="s">
        <v>75</v>
      </c>
      <c r="D332" s="135">
        <v>1</v>
      </c>
      <c r="E332" s="137"/>
      <c r="F332" s="83">
        <f t="shared" si="34"/>
        <v>0</v>
      </c>
      <c r="G332" s="83"/>
      <c r="H332" s="83">
        <f t="shared" si="35"/>
        <v>0</v>
      </c>
    </row>
    <row r="333" spans="1:8" outlineLevel="1" x14ac:dyDescent="0.2">
      <c r="A333" s="114">
        <v>8.4120999999999704</v>
      </c>
      <c r="B333" s="115" t="s">
        <v>91</v>
      </c>
      <c r="C333" s="113" t="s">
        <v>88</v>
      </c>
      <c r="D333" s="135">
        <v>1</v>
      </c>
      <c r="E333" s="137"/>
      <c r="F333" s="83">
        <f t="shared" si="34"/>
        <v>0</v>
      </c>
      <c r="G333" s="83"/>
      <c r="H333" s="83">
        <f t="shared" si="35"/>
        <v>0</v>
      </c>
    </row>
    <row r="334" spans="1:8" outlineLevel="1" x14ac:dyDescent="0.2">
      <c r="A334" s="114">
        <v>8.4122999999999699</v>
      </c>
      <c r="B334" s="115" t="s">
        <v>92</v>
      </c>
      <c r="C334" s="113" t="s">
        <v>75</v>
      </c>
      <c r="D334" s="135">
        <v>1</v>
      </c>
      <c r="E334" s="137"/>
      <c r="F334" s="83">
        <f t="shared" si="34"/>
        <v>0</v>
      </c>
      <c r="G334" s="83"/>
      <c r="H334" s="83">
        <f t="shared" si="35"/>
        <v>0</v>
      </c>
    </row>
    <row r="335" spans="1:8" outlineLevel="1" x14ac:dyDescent="0.2">
      <c r="A335" s="114">
        <v>8.4123999999999697</v>
      </c>
      <c r="B335" s="115" t="s">
        <v>93</v>
      </c>
      <c r="C335" s="113" t="s">
        <v>75</v>
      </c>
      <c r="D335" s="135">
        <v>1</v>
      </c>
      <c r="E335" s="137"/>
      <c r="F335" s="83">
        <f t="shared" si="34"/>
        <v>0</v>
      </c>
      <c r="G335" s="83"/>
      <c r="H335" s="83">
        <f t="shared" si="35"/>
        <v>0</v>
      </c>
    </row>
    <row r="336" spans="1:8" outlineLevel="1" x14ac:dyDescent="0.2">
      <c r="A336" s="114">
        <v>8.4124999999999694</v>
      </c>
      <c r="B336" s="115" t="s">
        <v>140</v>
      </c>
      <c r="C336" s="113" t="s">
        <v>75</v>
      </c>
      <c r="D336" s="135">
        <v>1</v>
      </c>
      <c r="E336" s="137"/>
      <c r="F336" s="83">
        <f t="shared" si="34"/>
        <v>0</v>
      </c>
      <c r="G336" s="83"/>
      <c r="H336" s="83">
        <f t="shared" si="35"/>
        <v>0</v>
      </c>
    </row>
    <row r="337" spans="1:8" outlineLevel="1" x14ac:dyDescent="0.2">
      <c r="A337" s="114">
        <v>8.412699999999969</v>
      </c>
      <c r="B337" s="115" t="s">
        <v>94</v>
      </c>
      <c r="C337" s="113" t="s">
        <v>75</v>
      </c>
      <c r="D337" s="135">
        <v>1</v>
      </c>
      <c r="E337" s="137"/>
      <c r="F337" s="83">
        <f t="shared" si="34"/>
        <v>0</v>
      </c>
      <c r="G337" s="83"/>
      <c r="H337" s="83">
        <f t="shared" si="35"/>
        <v>0</v>
      </c>
    </row>
    <row r="338" spans="1:8" outlineLevel="1" x14ac:dyDescent="0.2">
      <c r="A338" s="114">
        <v>8.4128999999999685</v>
      </c>
      <c r="B338" s="115" t="s">
        <v>95</v>
      </c>
      <c r="C338" s="113" t="s">
        <v>75</v>
      </c>
      <c r="D338" s="135">
        <v>1</v>
      </c>
      <c r="E338" s="137"/>
      <c r="F338" s="83">
        <f t="shared" si="34"/>
        <v>0</v>
      </c>
      <c r="G338" s="83"/>
      <c r="H338" s="83">
        <f t="shared" si="35"/>
        <v>0</v>
      </c>
    </row>
    <row r="339" spans="1:8" outlineLevel="1" x14ac:dyDescent="0.2">
      <c r="A339" s="114">
        <v>8.4129999999999683</v>
      </c>
      <c r="B339" s="115" t="s">
        <v>96</v>
      </c>
      <c r="C339" s="113" t="s">
        <v>75</v>
      </c>
      <c r="D339" s="135">
        <v>1</v>
      </c>
      <c r="E339" s="137"/>
      <c r="F339" s="83">
        <f t="shared" si="34"/>
        <v>0</v>
      </c>
      <c r="G339" s="83"/>
      <c r="H339" s="83">
        <f t="shared" si="35"/>
        <v>0</v>
      </c>
    </row>
    <row r="340" spans="1:8" outlineLevel="1" x14ac:dyDescent="0.2">
      <c r="A340" s="114">
        <v>8.4132999999999676</v>
      </c>
      <c r="B340" s="115" t="s">
        <v>97</v>
      </c>
      <c r="C340" s="113" t="s">
        <v>75</v>
      </c>
      <c r="D340" s="135">
        <v>1</v>
      </c>
      <c r="E340" s="137"/>
      <c r="F340" s="83">
        <f t="shared" si="34"/>
        <v>0</v>
      </c>
      <c r="G340" s="83"/>
      <c r="H340" s="83">
        <f t="shared" si="35"/>
        <v>0</v>
      </c>
    </row>
    <row r="341" spans="1:8" outlineLevel="1" x14ac:dyDescent="0.2">
      <c r="A341" s="114">
        <v>8.4133999999999673</v>
      </c>
      <c r="B341" s="115" t="s">
        <v>98</v>
      </c>
      <c r="C341" s="113" t="s">
        <v>88</v>
      </c>
      <c r="D341" s="135">
        <v>0</v>
      </c>
      <c r="E341" s="137"/>
      <c r="F341" s="83">
        <f t="shared" si="34"/>
        <v>0</v>
      </c>
      <c r="G341" s="83"/>
      <c r="H341" s="83">
        <f t="shared" si="35"/>
        <v>0</v>
      </c>
    </row>
    <row r="342" spans="1:8" outlineLevel="1" x14ac:dyDescent="0.2">
      <c r="A342" s="114">
        <v>8.4135999999999669</v>
      </c>
      <c r="B342" s="115" t="s">
        <v>99</v>
      </c>
      <c r="C342" s="113" t="s">
        <v>88</v>
      </c>
      <c r="D342" s="135">
        <v>0</v>
      </c>
      <c r="E342" s="137"/>
      <c r="F342" s="83">
        <f t="shared" si="34"/>
        <v>0</v>
      </c>
      <c r="G342" s="83"/>
      <c r="H342" s="83">
        <f t="shared" si="35"/>
        <v>0</v>
      </c>
    </row>
    <row r="343" spans="1:8" outlineLevel="1" x14ac:dyDescent="0.2">
      <c r="A343" s="114">
        <v>8.4137999999999664</v>
      </c>
      <c r="B343" s="115" t="s">
        <v>100</v>
      </c>
      <c r="C343" s="113" t="s">
        <v>88</v>
      </c>
      <c r="D343" s="135">
        <v>0</v>
      </c>
      <c r="E343" s="137"/>
      <c r="F343" s="83">
        <f t="shared" si="34"/>
        <v>0</v>
      </c>
      <c r="G343" s="83"/>
      <c r="H343" s="83">
        <f t="shared" si="35"/>
        <v>0</v>
      </c>
    </row>
    <row r="344" spans="1:8" outlineLevel="1" x14ac:dyDescent="0.2">
      <c r="A344" s="114">
        <v>8.4138999999999662</v>
      </c>
      <c r="B344" s="115" t="s">
        <v>101</v>
      </c>
      <c r="C344" s="113" t="s">
        <v>88</v>
      </c>
      <c r="D344" s="135">
        <v>0</v>
      </c>
      <c r="E344" s="137"/>
      <c r="F344" s="83">
        <f t="shared" si="34"/>
        <v>0</v>
      </c>
      <c r="G344" s="83"/>
      <c r="H344" s="83">
        <f t="shared" si="35"/>
        <v>0</v>
      </c>
    </row>
    <row r="345" spans="1:8" outlineLevel="1" x14ac:dyDescent="0.2">
      <c r="A345" s="114">
        <v>8.413999999999966</v>
      </c>
      <c r="B345" s="115" t="s">
        <v>102</v>
      </c>
      <c r="C345" s="113" t="s">
        <v>88</v>
      </c>
      <c r="D345" s="135">
        <v>0</v>
      </c>
      <c r="E345" s="137"/>
      <c r="F345" s="83">
        <f t="shared" si="34"/>
        <v>0</v>
      </c>
      <c r="G345" s="83"/>
      <c r="H345" s="83">
        <f t="shared" si="35"/>
        <v>0</v>
      </c>
    </row>
    <row r="346" spans="1:8" outlineLevel="1" x14ac:dyDescent="0.2">
      <c r="A346" s="114">
        <v>8.4140999999999657</v>
      </c>
      <c r="B346" s="115" t="s">
        <v>103</v>
      </c>
      <c r="C346" s="113" t="s">
        <v>88</v>
      </c>
      <c r="D346" s="135">
        <v>0</v>
      </c>
      <c r="E346" s="137"/>
      <c r="F346" s="83">
        <f t="shared" si="34"/>
        <v>0</v>
      </c>
      <c r="G346" s="83"/>
      <c r="H346" s="83">
        <f t="shared" si="35"/>
        <v>0</v>
      </c>
    </row>
    <row r="347" spans="1:8" outlineLevel="1" x14ac:dyDescent="0.2">
      <c r="A347" s="114">
        <v>8.4141999999999655</v>
      </c>
      <c r="B347" s="115" t="s">
        <v>104</v>
      </c>
      <c r="C347" s="113" t="s">
        <v>15</v>
      </c>
      <c r="D347" s="135">
        <v>113.96849999999999</v>
      </c>
      <c r="E347" s="137"/>
      <c r="F347" s="83">
        <f t="shared" si="34"/>
        <v>0</v>
      </c>
      <c r="G347" s="83"/>
      <c r="H347" s="83">
        <f t="shared" si="35"/>
        <v>0</v>
      </c>
    </row>
    <row r="348" spans="1:8" outlineLevel="1" x14ac:dyDescent="0.2">
      <c r="A348" s="114">
        <v>8.4144999999999648</v>
      </c>
      <c r="B348" s="115" t="s">
        <v>105</v>
      </c>
      <c r="C348" s="113" t="s">
        <v>15</v>
      </c>
      <c r="D348" s="135">
        <v>44</v>
      </c>
      <c r="E348" s="137"/>
      <c r="F348" s="83">
        <f t="shared" si="34"/>
        <v>0</v>
      </c>
      <c r="G348" s="83"/>
      <c r="H348" s="83">
        <f t="shared" si="35"/>
        <v>0</v>
      </c>
    </row>
    <row r="349" spans="1:8" outlineLevel="1" x14ac:dyDescent="0.2">
      <c r="A349" s="114">
        <v>8.4146999999999643</v>
      </c>
      <c r="B349" s="115" t="s">
        <v>106</v>
      </c>
      <c r="C349" s="113" t="s">
        <v>15</v>
      </c>
      <c r="D349" s="135">
        <v>22.7</v>
      </c>
      <c r="E349" s="137"/>
      <c r="F349" s="83">
        <f t="shared" si="34"/>
        <v>0</v>
      </c>
      <c r="G349" s="83"/>
      <c r="H349" s="83">
        <f t="shared" si="35"/>
        <v>0</v>
      </c>
    </row>
    <row r="350" spans="1:8" outlineLevel="1" x14ac:dyDescent="0.2">
      <c r="A350" s="114">
        <v>8.4149999999999636</v>
      </c>
      <c r="B350" s="115" t="s">
        <v>107</v>
      </c>
      <c r="C350" s="113" t="s">
        <v>15</v>
      </c>
      <c r="D350" s="135">
        <v>7.2899999999999991</v>
      </c>
      <c r="E350" s="137"/>
      <c r="F350" s="83">
        <f t="shared" si="34"/>
        <v>0</v>
      </c>
      <c r="G350" s="83"/>
      <c r="H350" s="83">
        <f t="shared" si="35"/>
        <v>0</v>
      </c>
    </row>
    <row r="351" spans="1:8" outlineLevel="1" x14ac:dyDescent="0.2">
      <c r="A351" s="114">
        <v>8.4150999999999634</v>
      </c>
      <c r="B351" s="115" t="s">
        <v>108</v>
      </c>
      <c r="C351" s="113" t="s">
        <v>15</v>
      </c>
      <c r="D351" s="135">
        <v>7.2899999999999991</v>
      </c>
      <c r="E351" s="137"/>
      <c r="F351" s="83">
        <f t="shared" si="34"/>
        <v>0</v>
      </c>
      <c r="G351" s="83"/>
      <c r="H351" s="83">
        <f t="shared" si="35"/>
        <v>0</v>
      </c>
    </row>
    <row r="352" spans="1:8" outlineLevel="1" x14ac:dyDescent="0.2">
      <c r="A352" s="114">
        <v>8.4152999999999629</v>
      </c>
      <c r="B352" s="115" t="s">
        <v>109</v>
      </c>
      <c r="C352" s="113" t="s">
        <v>15</v>
      </c>
      <c r="D352" s="135">
        <v>13.12</v>
      </c>
      <c r="E352" s="137"/>
      <c r="F352" s="83">
        <f t="shared" si="34"/>
        <v>0</v>
      </c>
      <c r="G352" s="83"/>
      <c r="H352" s="83">
        <f t="shared" si="35"/>
        <v>0</v>
      </c>
    </row>
    <row r="353" spans="1:8" outlineLevel="1" x14ac:dyDescent="0.2">
      <c r="A353" s="114">
        <v>8.4154999999999625</v>
      </c>
      <c r="B353" s="115" t="s">
        <v>110</v>
      </c>
      <c r="C353" s="113" t="s">
        <v>15</v>
      </c>
      <c r="D353" s="135">
        <v>13.12</v>
      </c>
      <c r="E353" s="137"/>
      <c r="F353" s="83">
        <f t="shared" si="34"/>
        <v>0</v>
      </c>
      <c r="G353" s="83"/>
      <c r="H353" s="83">
        <f t="shared" si="35"/>
        <v>0</v>
      </c>
    </row>
    <row r="354" spans="1:8" outlineLevel="1" x14ac:dyDescent="0.2">
      <c r="A354" s="114"/>
      <c r="B354" s="115" t="s">
        <v>111</v>
      </c>
      <c r="C354" s="113"/>
      <c r="D354" s="135"/>
      <c r="E354" s="137"/>
      <c r="F354" s="83"/>
      <c r="G354" s="83"/>
      <c r="H354" s="83"/>
    </row>
    <row r="355" spans="1:8" outlineLevel="1" x14ac:dyDescent="0.2">
      <c r="A355" s="114">
        <v>8.4164999999999601</v>
      </c>
      <c r="B355" s="115" t="s">
        <v>112</v>
      </c>
      <c r="C355" s="113" t="s">
        <v>75</v>
      </c>
      <c r="D355" s="135">
        <v>3</v>
      </c>
      <c r="E355" s="137"/>
      <c r="F355" s="83">
        <f>E355*D355*$C$134</f>
        <v>0</v>
      </c>
      <c r="G355" s="83"/>
      <c r="H355" s="83">
        <f>G355*D355*$C$134</f>
        <v>0</v>
      </c>
    </row>
    <row r="356" spans="1:8" outlineLevel="1" x14ac:dyDescent="0.2">
      <c r="A356" s="114">
        <v>8.4166999999999597</v>
      </c>
      <c r="B356" s="115" t="s">
        <v>114</v>
      </c>
      <c r="C356" s="113" t="s">
        <v>75</v>
      </c>
      <c r="D356" s="135">
        <v>1</v>
      </c>
      <c r="E356" s="137"/>
      <c r="F356" s="83">
        <f>E356*D356*$C$134</f>
        <v>0</v>
      </c>
      <c r="G356" s="83"/>
      <c r="H356" s="83">
        <f>G356*D356*$C$134</f>
        <v>0</v>
      </c>
    </row>
    <row r="357" spans="1:8" outlineLevel="1" x14ac:dyDescent="0.2">
      <c r="A357" s="114">
        <v>8.4167999999999594</v>
      </c>
      <c r="B357" s="115" t="s">
        <v>115</v>
      </c>
      <c r="C357" s="113" t="s">
        <v>75</v>
      </c>
      <c r="D357" s="135">
        <v>1</v>
      </c>
      <c r="E357" s="137"/>
      <c r="F357" s="83">
        <f>E357*D357*$C$134</f>
        <v>0</v>
      </c>
      <c r="G357" s="83"/>
      <c r="H357" s="83">
        <f>G357*D357*$C$134</f>
        <v>0</v>
      </c>
    </row>
    <row r="358" spans="1:8" outlineLevel="1" x14ac:dyDescent="0.2">
      <c r="A358" s="114">
        <v>8.4168999999999592</v>
      </c>
      <c r="B358" s="115" t="s">
        <v>116</v>
      </c>
      <c r="C358" s="113" t="s">
        <v>75</v>
      </c>
      <c r="D358" s="135">
        <v>1</v>
      </c>
      <c r="E358" s="137"/>
      <c r="F358" s="83">
        <f>E358*D358*$C$134</f>
        <v>0</v>
      </c>
      <c r="G358" s="83"/>
      <c r="H358" s="83">
        <f>G358*D358*$C$134</f>
        <v>0</v>
      </c>
    </row>
    <row r="359" spans="1:8" outlineLevel="1" x14ac:dyDescent="0.2">
      <c r="A359" s="114"/>
      <c r="B359" s="115" t="s">
        <v>119</v>
      </c>
      <c r="C359" s="113"/>
      <c r="D359" s="135"/>
      <c r="E359" s="137"/>
      <c r="F359" s="83"/>
      <c r="G359" s="83"/>
      <c r="H359" s="83"/>
    </row>
    <row r="360" spans="1:8" outlineLevel="1" x14ac:dyDescent="0.2">
      <c r="A360" s="114">
        <v>8.4171999999999585</v>
      </c>
      <c r="B360" s="115" t="s">
        <v>120</v>
      </c>
      <c r="C360" s="113" t="s">
        <v>75</v>
      </c>
      <c r="D360" s="135">
        <v>1</v>
      </c>
      <c r="E360" s="137"/>
      <c r="F360" s="83">
        <f t="shared" ref="F360:F362" si="36">E360*D360*$C$134</f>
        <v>0</v>
      </c>
      <c r="G360" s="83"/>
      <c r="H360" s="83">
        <f t="shared" ref="H360:H362" si="37">G360*D360*$C$134</f>
        <v>0</v>
      </c>
    </row>
    <row r="361" spans="1:8" outlineLevel="1" x14ac:dyDescent="0.2">
      <c r="A361" s="114">
        <v>8.4172999999999583</v>
      </c>
      <c r="B361" s="115" t="s">
        <v>121</v>
      </c>
      <c r="C361" s="113" t="s">
        <v>75</v>
      </c>
      <c r="D361" s="135">
        <v>1</v>
      </c>
      <c r="E361" s="137"/>
      <c r="F361" s="83">
        <f t="shared" si="36"/>
        <v>0</v>
      </c>
      <c r="G361" s="83"/>
      <c r="H361" s="83">
        <f t="shared" si="37"/>
        <v>0</v>
      </c>
    </row>
    <row r="362" spans="1:8" outlineLevel="1" x14ac:dyDescent="0.2">
      <c r="A362" s="114">
        <v>8.417399999999958</v>
      </c>
      <c r="B362" s="115" t="s">
        <v>122</v>
      </c>
      <c r="C362" s="113" t="s">
        <v>75</v>
      </c>
      <c r="D362" s="135">
        <v>2</v>
      </c>
      <c r="E362" s="137"/>
      <c r="F362" s="83">
        <f t="shared" si="36"/>
        <v>0</v>
      </c>
      <c r="G362" s="83"/>
      <c r="H362" s="83">
        <f t="shared" si="37"/>
        <v>0</v>
      </c>
    </row>
    <row r="363" spans="1:8" outlineLevel="1" x14ac:dyDescent="0.2">
      <c r="A363" s="114"/>
      <c r="B363" s="115" t="s">
        <v>123</v>
      </c>
      <c r="C363" s="113"/>
      <c r="D363" s="135"/>
      <c r="E363" s="137"/>
      <c r="F363" s="83"/>
      <c r="G363" s="83"/>
      <c r="H363" s="83"/>
    </row>
    <row r="364" spans="1:8" outlineLevel="1" x14ac:dyDescent="0.2">
      <c r="A364" s="114">
        <v>8.4174999999999578</v>
      </c>
      <c r="B364" s="115" t="s">
        <v>124</v>
      </c>
      <c r="C364" s="113" t="s">
        <v>75</v>
      </c>
      <c r="D364" s="135">
        <v>3</v>
      </c>
      <c r="E364" s="137"/>
      <c r="F364" s="83">
        <f t="shared" ref="F364:F374" si="38">E364*D364*$C$134</f>
        <v>0</v>
      </c>
      <c r="G364" s="83"/>
      <c r="H364" s="83">
        <f t="shared" ref="H364:H374" si="39">G364*D364*$C$134</f>
        <v>0</v>
      </c>
    </row>
    <row r="365" spans="1:8" outlineLevel="1" x14ac:dyDescent="0.2">
      <c r="A365" s="114">
        <v>8.4175999999999576</v>
      </c>
      <c r="B365" s="115" t="s">
        <v>125</v>
      </c>
      <c r="C365" s="113" t="s">
        <v>75</v>
      </c>
      <c r="D365" s="135">
        <v>1</v>
      </c>
      <c r="E365" s="137"/>
      <c r="F365" s="83">
        <f t="shared" si="38"/>
        <v>0</v>
      </c>
      <c r="G365" s="83"/>
      <c r="H365" s="83">
        <f t="shared" si="39"/>
        <v>0</v>
      </c>
    </row>
    <row r="366" spans="1:8" outlineLevel="1" x14ac:dyDescent="0.2">
      <c r="A366" s="114">
        <v>8.4176999999999573</v>
      </c>
      <c r="B366" s="115" t="s">
        <v>126</v>
      </c>
      <c r="C366" s="113" t="s">
        <v>75</v>
      </c>
      <c r="D366" s="135">
        <v>1</v>
      </c>
      <c r="E366" s="137"/>
      <c r="F366" s="83">
        <f t="shared" si="38"/>
        <v>0</v>
      </c>
      <c r="G366" s="83"/>
      <c r="H366" s="83">
        <f t="shared" si="39"/>
        <v>0</v>
      </c>
    </row>
    <row r="367" spans="1:8" ht="28.5" outlineLevel="1" x14ac:dyDescent="0.2">
      <c r="A367" s="114">
        <v>8.4184999999999555</v>
      </c>
      <c r="B367" s="115" t="s">
        <v>128</v>
      </c>
      <c r="C367" s="113" t="s">
        <v>81</v>
      </c>
      <c r="D367" s="135">
        <v>2.31</v>
      </c>
      <c r="E367" s="137"/>
      <c r="F367" s="83">
        <f t="shared" si="38"/>
        <v>0</v>
      </c>
      <c r="G367" s="83"/>
      <c r="H367" s="83">
        <f t="shared" si="39"/>
        <v>0</v>
      </c>
    </row>
    <row r="368" spans="1:8" outlineLevel="1" x14ac:dyDescent="0.2">
      <c r="A368" s="114">
        <v>8.418699999999955</v>
      </c>
      <c r="B368" s="115" t="s">
        <v>129</v>
      </c>
      <c r="C368" s="113" t="s">
        <v>15</v>
      </c>
      <c r="D368" s="135">
        <v>27.126000000000001</v>
      </c>
      <c r="E368" s="137"/>
      <c r="F368" s="83">
        <f t="shared" si="38"/>
        <v>0</v>
      </c>
      <c r="G368" s="83"/>
      <c r="H368" s="83">
        <f t="shared" si="39"/>
        <v>0</v>
      </c>
    </row>
    <row r="369" spans="1:8" outlineLevel="1" x14ac:dyDescent="0.2">
      <c r="A369" s="114">
        <v>8.4187999999999548</v>
      </c>
      <c r="B369" s="115" t="s">
        <v>130</v>
      </c>
      <c r="C369" s="113" t="s">
        <v>15</v>
      </c>
      <c r="D369" s="135">
        <v>14.148000000000001</v>
      </c>
      <c r="E369" s="137"/>
      <c r="F369" s="83">
        <f t="shared" si="38"/>
        <v>0</v>
      </c>
      <c r="G369" s="83"/>
      <c r="H369" s="83">
        <f t="shared" si="39"/>
        <v>0</v>
      </c>
    </row>
    <row r="370" spans="1:8" outlineLevel="1" x14ac:dyDescent="0.2">
      <c r="A370" s="114">
        <v>8.4188999999999545</v>
      </c>
      <c r="B370" s="115" t="s">
        <v>131</v>
      </c>
      <c r="C370" s="113" t="s">
        <v>15</v>
      </c>
      <c r="D370" s="135">
        <v>12.978</v>
      </c>
      <c r="E370" s="137"/>
      <c r="F370" s="83">
        <f t="shared" si="38"/>
        <v>0</v>
      </c>
      <c r="G370" s="83"/>
      <c r="H370" s="83">
        <f t="shared" si="39"/>
        <v>0</v>
      </c>
    </row>
    <row r="371" spans="1:8" outlineLevel="1" x14ac:dyDescent="0.2">
      <c r="A371" s="114">
        <v>8.4190999999999541</v>
      </c>
      <c r="B371" s="115" t="s">
        <v>132</v>
      </c>
      <c r="C371" s="113" t="s">
        <v>75</v>
      </c>
      <c r="D371" s="135">
        <v>2</v>
      </c>
      <c r="E371" s="137"/>
      <c r="F371" s="83">
        <f t="shared" si="38"/>
        <v>0</v>
      </c>
      <c r="G371" s="83"/>
      <c r="H371" s="83">
        <f t="shared" si="39"/>
        <v>0</v>
      </c>
    </row>
    <row r="372" spans="1:8" outlineLevel="1" x14ac:dyDescent="0.2">
      <c r="A372" s="114">
        <v>8.4191999999999538</v>
      </c>
      <c r="B372" s="115" t="s">
        <v>133</v>
      </c>
      <c r="C372" s="113" t="s">
        <v>15</v>
      </c>
      <c r="D372" s="135">
        <v>39</v>
      </c>
      <c r="E372" s="137"/>
      <c r="F372" s="83">
        <f t="shared" si="38"/>
        <v>0</v>
      </c>
      <c r="G372" s="83"/>
      <c r="H372" s="83">
        <f t="shared" si="39"/>
        <v>0</v>
      </c>
    </row>
    <row r="373" spans="1:8" outlineLevel="1" x14ac:dyDescent="0.2">
      <c r="A373" s="114">
        <v>8.4193999999999534</v>
      </c>
      <c r="B373" s="115" t="s">
        <v>134</v>
      </c>
      <c r="C373" s="113" t="s">
        <v>15</v>
      </c>
      <c r="D373" s="135">
        <v>29</v>
      </c>
      <c r="E373" s="137"/>
      <c r="F373" s="83">
        <f t="shared" si="38"/>
        <v>0</v>
      </c>
      <c r="G373" s="83"/>
      <c r="H373" s="83">
        <f t="shared" si="39"/>
        <v>0</v>
      </c>
    </row>
    <row r="374" spans="1:8" outlineLevel="1" x14ac:dyDescent="0.2">
      <c r="A374" s="114">
        <v>8.4198999999999522</v>
      </c>
      <c r="B374" s="115" t="s">
        <v>135</v>
      </c>
      <c r="C374" s="113" t="s">
        <v>88</v>
      </c>
      <c r="D374" s="135">
        <v>1</v>
      </c>
      <c r="E374" s="137"/>
      <c r="F374" s="83">
        <f t="shared" si="38"/>
        <v>0</v>
      </c>
      <c r="G374" s="83"/>
      <c r="H374" s="83">
        <f t="shared" si="39"/>
        <v>0</v>
      </c>
    </row>
    <row r="375" spans="1:8" ht="9.9499999999999993" customHeight="1" x14ac:dyDescent="0.2">
      <c r="A375" s="128"/>
      <c r="B375" s="129"/>
      <c r="C375" s="130"/>
      <c r="D375" s="118"/>
      <c r="E375" s="131"/>
      <c r="F375" s="132"/>
      <c r="G375" s="132"/>
      <c r="H375" s="133"/>
    </row>
    <row r="376" spans="1:8" ht="15.75" x14ac:dyDescent="0.2">
      <c r="A376" s="122">
        <v>8.4999999999999982</v>
      </c>
      <c r="B376" s="123" t="s">
        <v>144</v>
      </c>
      <c r="C376" s="124">
        <v>4</v>
      </c>
      <c r="D376" s="125"/>
      <c r="E376" s="126"/>
      <c r="F376" s="127"/>
      <c r="G376" s="127"/>
      <c r="H376" s="127"/>
    </row>
    <row r="377" spans="1:8" ht="15.75" x14ac:dyDescent="0.2">
      <c r="A377" s="122"/>
      <c r="B377" s="123"/>
      <c r="C377" s="124"/>
      <c r="D377" s="125"/>
      <c r="E377" s="126"/>
      <c r="F377" s="127">
        <f>SUM(F378:F462)</f>
        <v>0</v>
      </c>
      <c r="G377" s="127"/>
      <c r="H377" s="127">
        <f>SUM(H378:H462)</f>
        <v>0</v>
      </c>
    </row>
    <row r="378" spans="1:8" outlineLevel="1" x14ac:dyDescent="0.2">
      <c r="A378" s="114">
        <v>8.500099999999998</v>
      </c>
      <c r="B378" s="115" t="s">
        <v>49</v>
      </c>
      <c r="C378" s="113" t="s">
        <v>15</v>
      </c>
      <c r="D378" s="135">
        <v>53.74</v>
      </c>
      <c r="E378" s="83"/>
      <c r="F378" s="83">
        <f>E378*D378*$C$376</f>
        <v>0</v>
      </c>
      <c r="G378" s="83"/>
      <c r="H378" s="83">
        <f>G378*D378*$C$376</f>
        <v>0</v>
      </c>
    </row>
    <row r="379" spans="1:8" outlineLevel="1" x14ac:dyDescent="0.2">
      <c r="A379" s="114">
        <v>8.5001999999999978</v>
      </c>
      <c r="B379" s="115" t="s">
        <v>50</v>
      </c>
      <c r="C379" s="113" t="s">
        <v>15</v>
      </c>
      <c r="D379" s="135">
        <v>67.58</v>
      </c>
      <c r="E379" s="83"/>
      <c r="F379" s="83">
        <f t="shared" ref="F379:F392" si="40">E379*D379*$C$376</f>
        <v>0</v>
      </c>
      <c r="G379" s="83"/>
      <c r="H379" s="83">
        <f t="shared" ref="H379:H392" si="41">G379*D379*$C$376</f>
        <v>0</v>
      </c>
    </row>
    <row r="380" spans="1:8" outlineLevel="1" x14ac:dyDescent="0.2">
      <c r="A380" s="114">
        <v>8.5002999999999975</v>
      </c>
      <c r="B380" s="115" t="s">
        <v>51</v>
      </c>
      <c r="C380" s="113" t="s">
        <v>52</v>
      </c>
      <c r="D380" s="135">
        <v>0</v>
      </c>
      <c r="E380" s="83"/>
      <c r="F380" s="83">
        <f t="shared" si="40"/>
        <v>0</v>
      </c>
      <c r="G380" s="83"/>
      <c r="H380" s="83">
        <f t="shared" si="41"/>
        <v>0</v>
      </c>
    </row>
    <row r="381" spans="1:8" outlineLevel="1" x14ac:dyDescent="0.2">
      <c r="A381" s="114">
        <v>8.5003999999999973</v>
      </c>
      <c r="B381" s="115" t="s">
        <v>53</v>
      </c>
      <c r="C381" s="113" t="s">
        <v>52</v>
      </c>
      <c r="D381" s="135">
        <v>16.122</v>
      </c>
      <c r="E381" s="83"/>
      <c r="F381" s="83">
        <f t="shared" si="40"/>
        <v>0</v>
      </c>
      <c r="G381" s="83"/>
      <c r="H381" s="83">
        <f t="shared" si="41"/>
        <v>0</v>
      </c>
    </row>
    <row r="382" spans="1:8" outlineLevel="1" x14ac:dyDescent="0.2">
      <c r="A382" s="114">
        <v>8.5004999999999971</v>
      </c>
      <c r="B382" s="115" t="s">
        <v>54</v>
      </c>
      <c r="C382" s="113" t="s">
        <v>52</v>
      </c>
      <c r="D382" s="135">
        <v>0</v>
      </c>
      <c r="E382" s="83"/>
      <c r="F382" s="83">
        <f t="shared" si="40"/>
        <v>0</v>
      </c>
      <c r="G382" s="83"/>
      <c r="H382" s="83">
        <f t="shared" si="41"/>
        <v>0</v>
      </c>
    </row>
    <row r="383" spans="1:8" outlineLevel="1" x14ac:dyDescent="0.2">
      <c r="A383" s="114">
        <v>8.5005999999999968</v>
      </c>
      <c r="B383" s="115" t="s">
        <v>55</v>
      </c>
      <c r="C383" s="113" t="s">
        <v>52</v>
      </c>
      <c r="D383" s="135">
        <v>8.0609999999999999</v>
      </c>
      <c r="E383" s="83"/>
      <c r="F383" s="83">
        <f t="shared" si="40"/>
        <v>0</v>
      </c>
      <c r="G383" s="83"/>
      <c r="H383" s="83">
        <f t="shared" si="41"/>
        <v>0</v>
      </c>
    </row>
    <row r="384" spans="1:8" outlineLevel="1" x14ac:dyDescent="0.2">
      <c r="A384" s="114">
        <v>8.5006999999999966</v>
      </c>
      <c r="B384" s="115" t="s">
        <v>56</v>
      </c>
      <c r="C384" s="113" t="s">
        <v>52</v>
      </c>
      <c r="D384" s="135">
        <v>0</v>
      </c>
      <c r="E384" s="83"/>
      <c r="F384" s="83">
        <f t="shared" si="40"/>
        <v>0</v>
      </c>
      <c r="G384" s="83"/>
      <c r="H384" s="83">
        <f t="shared" si="41"/>
        <v>0</v>
      </c>
    </row>
    <row r="385" spans="1:8" outlineLevel="1" x14ac:dyDescent="0.2">
      <c r="A385" s="114">
        <v>8.5007999999999964</v>
      </c>
      <c r="B385" s="115" t="s">
        <v>57</v>
      </c>
      <c r="C385" s="113" t="s">
        <v>15</v>
      </c>
      <c r="D385" s="135">
        <v>53.47</v>
      </c>
      <c r="E385" s="83"/>
      <c r="F385" s="83">
        <f t="shared" si="40"/>
        <v>0</v>
      </c>
      <c r="G385" s="83"/>
      <c r="H385" s="83">
        <f t="shared" si="41"/>
        <v>0</v>
      </c>
    </row>
    <row r="386" spans="1:8" outlineLevel="1" x14ac:dyDescent="0.2">
      <c r="A386" s="114">
        <v>8.5008999999999961</v>
      </c>
      <c r="B386" s="115" t="s">
        <v>58</v>
      </c>
      <c r="C386" s="113" t="s">
        <v>17</v>
      </c>
      <c r="D386" s="135">
        <v>23.32</v>
      </c>
      <c r="E386" s="83"/>
      <c r="F386" s="83">
        <f t="shared" si="40"/>
        <v>0</v>
      </c>
      <c r="G386" s="83"/>
      <c r="H386" s="83">
        <f t="shared" si="41"/>
        <v>0</v>
      </c>
    </row>
    <row r="387" spans="1:8" outlineLevel="1" x14ac:dyDescent="0.2">
      <c r="A387" s="114">
        <v>8.5020999999999933</v>
      </c>
      <c r="B387" s="115" t="s">
        <v>59</v>
      </c>
      <c r="C387" s="113" t="s">
        <v>52</v>
      </c>
      <c r="D387" s="135">
        <v>1.5449999999999999</v>
      </c>
      <c r="E387" s="83"/>
      <c r="F387" s="83">
        <f t="shared" si="40"/>
        <v>0</v>
      </c>
      <c r="G387" s="83"/>
      <c r="H387" s="83">
        <f t="shared" si="41"/>
        <v>0</v>
      </c>
    </row>
    <row r="388" spans="1:8" outlineLevel="1" x14ac:dyDescent="0.2">
      <c r="A388" s="114">
        <v>8.5025999999999922</v>
      </c>
      <c r="B388" s="115" t="s">
        <v>61</v>
      </c>
      <c r="C388" s="113" t="s">
        <v>52</v>
      </c>
      <c r="D388" s="135">
        <v>0.9464999999999999</v>
      </c>
      <c r="E388" s="83"/>
      <c r="F388" s="83">
        <f t="shared" si="40"/>
        <v>0</v>
      </c>
      <c r="G388" s="83"/>
      <c r="H388" s="83">
        <f t="shared" si="41"/>
        <v>0</v>
      </c>
    </row>
    <row r="389" spans="1:8" outlineLevel="1" x14ac:dyDescent="0.2">
      <c r="A389" s="114">
        <v>8.5027999999999917</v>
      </c>
      <c r="B389" s="115" t="s">
        <v>145</v>
      </c>
      <c r="C389" s="113" t="s">
        <v>52</v>
      </c>
      <c r="D389" s="135">
        <v>1.2933000000000001</v>
      </c>
      <c r="E389" s="83"/>
      <c r="F389" s="83">
        <f t="shared" si="40"/>
        <v>0</v>
      </c>
      <c r="G389" s="83"/>
      <c r="H389" s="83">
        <f t="shared" si="41"/>
        <v>0</v>
      </c>
    </row>
    <row r="390" spans="1:8" outlineLevel="1" x14ac:dyDescent="0.2">
      <c r="A390" s="114">
        <v>8.5031999999999908</v>
      </c>
      <c r="B390" s="115" t="s">
        <v>146</v>
      </c>
      <c r="C390" s="113" t="s">
        <v>15</v>
      </c>
      <c r="D390" s="135">
        <v>25</v>
      </c>
      <c r="E390" s="83"/>
      <c r="F390" s="83">
        <f t="shared" si="40"/>
        <v>0</v>
      </c>
      <c r="G390" s="83"/>
      <c r="H390" s="83">
        <f t="shared" si="41"/>
        <v>0</v>
      </c>
    </row>
    <row r="391" spans="1:8" outlineLevel="1" x14ac:dyDescent="0.2">
      <c r="A391" s="114">
        <v>8.5032999999999905</v>
      </c>
      <c r="B391" s="115" t="s">
        <v>147</v>
      </c>
      <c r="C391" s="113" t="s">
        <v>15</v>
      </c>
      <c r="D391" s="135">
        <v>25</v>
      </c>
      <c r="E391" s="83"/>
      <c r="F391" s="83">
        <f t="shared" si="40"/>
        <v>0</v>
      </c>
      <c r="G391" s="83"/>
      <c r="H391" s="83">
        <f t="shared" si="41"/>
        <v>0</v>
      </c>
    </row>
    <row r="392" spans="1:8" outlineLevel="1" x14ac:dyDescent="0.2">
      <c r="A392" s="114">
        <v>8.5035999999999898</v>
      </c>
      <c r="B392" s="115" t="s">
        <v>148</v>
      </c>
      <c r="C392" s="113" t="s">
        <v>75</v>
      </c>
      <c r="D392" s="135">
        <v>1</v>
      </c>
      <c r="E392" s="83"/>
      <c r="F392" s="83">
        <f t="shared" si="40"/>
        <v>0</v>
      </c>
      <c r="G392" s="83"/>
      <c r="H392" s="83">
        <f t="shared" si="41"/>
        <v>0</v>
      </c>
    </row>
    <row r="393" spans="1:8" outlineLevel="1" x14ac:dyDescent="0.2">
      <c r="A393" s="114">
        <v>8.5066999999999826</v>
      </c>
      <c r="B393" s="115" t="s">
        <v>64</v>
      </c>
      <c r="C393" s="113" t="s">
        <v>15</v>
      </c>
      <c r="D393" s="135">
        <v>38.36</v>
      </c>
      <c r="E393" s="83"/>
      <c r="F393" s="83">
        <f t="shared" ref="F393:F421" si="42">E393*D393*$C$376</f>
        <v>0</v>
      </c>
      <c r="G393" s="83"/>
      <c r="H393" s="83">
        <f t="shared" ref="H393:H421" si="43">G393*D393*$C$376</f>
        <v>0</v>
      </c>
    </row>
    <row r="394" spans="1:8" outlineLevel="1" x14ac:dyDescent="0.2">
      <c r="A394" s="114">
        <v>8.5067999999999824</v>
      </c>
      <c r="B394" s="115" t="s">
        <v>65</v>
      </c>
      <c r="C394" s="113" t="s">
        <v>15</v>
      </c>
      <c r="D394" s="135">
        <v>65.040000000000006</v>
      </c>
      <c r="E394" s="83"/>
      <c r="F394" s="83">
        <f t="shared" si="42"/>
        <v>0</v>
      </c>
      <c r="G394" s="83"/>
      <c r="H394" s="83">
        <f t="shared" si="43"/>
        <v>0</v>
      </c>
    </row>
    <row r="395" spans="1:8" outlineLevel="1" x14ac:dyDescent="0.2">
      <c r="A395" s="114">
        <v>8.5068999999999821</v>
      </c>
      <c r="B395" s="115" t="s">
        <v>66</v>
      </c>
      <c r="C395" s="113" t="s">
        <v>15</v>
      </c>
      <c r="D395" s="135">
        <v>17.375</v>
      </c>
      <c r="E395" s="83"/>
      <c r="F395" s="83">
        <f t="shared" si="42"/>
        <v>0</v>
      </c>
      <c r="G395" s="83"/>
      <c r="H395" s="83">
        <f t="shared" si="43"/>
        <v>0</v>
      </c>
    </row>
    <row r="396" spans="1:8" ht="28.5" outlineLevel="1" x14ac:dyDescent="0.2">
      <c r="A396" s="114">
        <v>8.5069999999999819</v>
      </c>
      <c r="B396" s="115" t="s">
        <v>68</v>
      </c>
      <c r="C396" s="113" t="s">
        <v>15</v>
      </c>
      <c r="D396" s="135">
        <v>51.5</v>
      </c>
      <c r="E396" s="83"/>
      <c r="F396" s="83">
        <f t="shared" si="42"/>
        <v>0</v>
      </c>
      <c r="G396" s="83"/>
      <c r="H396" s="83">
        <f t="shared" si="43"/>
        <v>0</v>
      </c>
    </row>
    <row r="397" spans="1:8" outlineLevel="1" x14ac:dyDescent="0.2">
      <c r="A397" s="114">
        <v>8.5070999999999817</v>
      </c>
      <c r="B397" s="115" t="s">
        <v>69</v>
      </c>
      <c r="C397" s="113" t="s">
        <v>15</v>
      </c>
      <c r="D397" s="135">
        <v>24.492000000000001</v>
      </c>
      <c r="E397" s="83"/>
      <c r="F397" s="83">
        <f t="shared" si="42"/>
        <v>0</v>
      </c>
      <c r="G397" s="83"/>
      <c r="H397" s="83">
        <f t="shared" si="43"/>
        <v>0</v>
      </c>
    </row>
    <row r="398" spans="1:8" outlineLevel="1" x14ac:dyDescent="0.2">
      <c r="A398" s="114">
        <v>8.5071999999999814</v>
      </c>
      <c r="B398" s="115" t="s">
        <v>70</v>
      </c>
      <c r="C398" s="113" t="s">
        <v>15</v>
      </c>
      <c r="D398" s="135">
        <v>103.4</v>
      </c>
      <c r="E398" s="83"/>
      <c r="F398" s="83">
        <f t="shared" si="42"/>
        <v>0</v>
      </c>
      <c r="G398" s="83"/>
      <c r="H398" s="83">
        <f t="shared" si="43"/>
        <v>0</v>
      </c>
    </row>
    <row r="399" spans="1:8" outlineLevel="1" x14ac:dyDescent="0.2">
      <c r="A399" s="114">
        <v>8.5072999999999812</v>
      </c>
      <c r="B399" s="115" t="s">
        <v>71</v>
      </c>
      <c r="C399" s="113" t="s">
        <v>15</v>
      </c>
      <c r="D399" s="135">
        <v>103.4</v>
      </c>
      <c r="E399" s="83"/>
      <c r="F399" s="83">
        <f t="shared" si="42"/>
        <v>0</v>
      </c>
      <c r="G399" s="83"/>
      <c r="H399" s="83">
        <f t="shared" si="43"/>
        <v>0</v>
      </c>
    </row>
    <row r="400" spans="1:8" outlineLevel="1" x14ac:dyDescent="0.2">
      <c r="A400" s="114">
        <v>8.507399999999981</v>
      </c>
      <c r="B400" s="115" t="s">
        <v>72</v>
      </c>
      <c r="C400" s="113" t="s">
        <v>15</v>
      </c>
      <c r="D400" s="135">
        <v>7.4499999999999993</v>
      </c>
      <c r="E400" s="83"/>
      <c r="F400" s="83">
        <f t="shared" si="42"/>
        <v>0</v>
      </c>
      <c r="G400" s="83"/>
      <c r="H400" s="83">
        <f t="shared" si="43"/>
        <v>0</v>
      </c>
    </row>
    <row r="401" spans="1:8" outlineLevel="1" x14ac:dyDescent="0.2">
      <c r="A401" s="114">
        <v>8.5075999999999805</v>
      </c>
      <c r="B401" s="115" t="s">
        <v>138</v>
      </c>
      <c r="C401" s="113" t="s">
        <v>15</v>
      </c>
      <c r="D401" s="135">
        <v>27.404999999999998</v>
      </c>
      <c r="E401" s="83"/>
      <c r="F401" s="83">
        <f t="shared" si="42"/>
        <v>0</v>
      </c>
      <c r="G401" s="83"/>
      <c r="H401" s="83">
        <f t="shared" si="43"/>
        <v>0</v>
      </c>
    </row>
    <row r="402" spans="1:8" outlineLevel="1" x14ac:dyDescent="0.2">
      <c r="A402" s="114">
        <v>8.5080999999999793</v>
      </c>
      <c r="B402" s="115" t="s">
        <v>73</v>
      </c>
      <c r="C402" s="113" t="s">
        <v>15</v>
      </c>
      <c r="D402" s="135">
        <v>45.190000000000005</v>
      </c>
      <c r="E402" s="83"/>
      <c r="F402" s="83">
        <f t="shared" si="42"/>
        <v>0</v>
      </c>
      <c r="G402" s="83"/>
      <c r="H402" s="83">
        <f t="shared" si="43"/>
        <v>0</v>
      </c>
    </row>
    <row r="403" spans="1:8" outlineLevel="1" x14ac:dyDescent="0.2">
      <c r="A403" s="114">
        <v>8.509099999999977</v>
      </c>
      <c r="B403" s="115" t="s">
        <v>74</v>
      </c>
      <c r="C403" s="113" t="s">
        <v>75</v>
      </c>
      <c r="D403" s="135">
        <v>15</v>
      </c>
      <c r="E403" s="83"/>
      <c r="F403" s="83">
        <f t="shared" si="42"/>
        <v>0</v>
      </c>
      <c r="G403" s="83"/>
      <c r="H403" s="83">
        <f t="shared" si="43"/>
        <v>0</v>
      </c>
    </row>
    <row r="404" spans="1:8" outlineLevel="1" x14ac:dyDescent="0.2">
      <c r="A404" s="114">
        <v>8.5091999999999768</v>
      </c>
      <c r="B404" s="115" t="s">
        <v>76</v>
      </c>
      <c r="C404" s="113" t="s">
        <v>75</v>
      </c>
      <c r="D404" s="135">
        <v>11</v>
      </c>
      <c r="E404" s="83"/>
      <c r="F404" s="83">
        <f t="shared" si="42"/>
        <v>0</v>
      </c>
      <c r="G404" s="83"/>
      <c r="H404" s="83">
        <f t="shared" si="43"/>
        <v>0</v>
      </c>
    </row>
    <row r="405" spans="1:8" outlineLevel="1" x14ac:dyDescent="0.2">
      <c r="A405" s="114">
        <v>8.5094999999999761</v>
      </c>
      <c r="B405" s="115" t="s">
        <v>77</v>
      </c>
      <c r="C405" s="113" t="s">
        <v>15</v>
      </c>
      <c r="D405" s="135">
        <v>8.2199999999999989</v>
      </c>
      <c r="E405" s="83"/>
      <c r="F405" s="83">
        <f t="shared" si="42"/>
        <v>0</v>
      </c>
      <c r="G405" s="83"/>
      <c r="H405" s="83">
        <f t="shared" si="43"/>
        <v>0</v>
      </c>
    </row>
    <row r="406" spans="1:8" outlineLevel="1" x14ac:dyDescent="0.2">
      <c r="A406" s="114">
        <v>8.5095999999999759</v>
      </c>
      <c r="B406" s="115" t="s">
        <v>78</v>
      </c>
      <c r="C406" s="113" t="s">
        <v>15</v>
      </c>
      <c r="D406" s="135">
        <v>48.6</v>
      </c>
      <c r="E406" s="83"/>
      <c r="F406" s="83">
        <f t="shared" si="42"/>
        <v>0</v>
      </c>
      <c r="G406" s="83"/>
      <c r="H406" s="83">
        <f t="shared" si="43"/>
        <v>0</v>
      </c>
    </row>
    <row r="407" spans="1:8" outlineLevel="1" x14ac:dyDescent="0.2">
      <c r="A407" s="114">
        <v>8.5097999999999754</v>
      </c>
      <c r="B407" s="115" t="s">
        <v>139</v>
      </c>
      <c r="C407" s="113" t="s">
        <v>15</v>
      </c>
      <c r="D407" s="135">
        <v>11.27</v>
      </c>
      <c r="E407" s="83"/>
      <c r="F407" s="83">
        <f t="shared" si="42"/>
        <v>0</v>
      </c>
      <c r="G407" s="83"/>
      <c r="H407" s="83">
        <f t="shared" si="43"/>
        <v>0</v>
      </c>
    </row>
    <row r="408" spans="1:8" outlineLevel="1" x14ac:dyDescent="0.2">
      <c r="A408" s="114">
        <v>8.5101999999999745</v>
      </c>
      <c r="B408" s="115" t="s">
        <v>80</v>
      </c>
      <c r="C408" s="113" t="s">
        <v>81</v>
      </c>
      <c r="D408" s="135">
        <v>4.5</v>
      </c>
      <c r="E408" s="83"/>
      <c r="F408" s="83">
        <f t="shared" si="42"/>
        <v>0</v>
      </c>
      <c r="G408" s="83"/>
      <c r="H408" s="83">
        <f t="shared" si="43"/>
        <v>0</v>
      </c>
    </row>
    <row r="409" spans="1:8" outlineLevel="1" x14ac:dyDescent="0.2">
      <c r="A409" s="114">
        <v>8.510399999999974</v>
      </c>
      <c r="B409" s="115" t="s">
        <v>82</v>
      </c>
      <c r="C409" s="113" t="s">
        <v>81</v>
      </c>
      <c r="D409" s="135">
        <v>63.919999999999995</v>
      </c>
      <c r="E409" s="83"/>
      <c r="F409" s="83">
        <f t="shared" si="42"/>
        <v>0</v>
      </c>
      <c r="G409" s="83"/>
      <c r="H409" s="83">
        <f t="shared" si="43"/>
        <v>0</v>
      </c>
    </row>
    <row r="410" spans="1:8" outlineLevel="1" x14ac:dyDescent="0.2">
      <c r="A410" s="114">
        <v>8.5104999999999738</v>
      </c>
      <c r="B410" s="115" t="s">
        <v>83</v>
      </c>
      <c r="C410" s="113" t="s">
        <v>15</v>
      </c>
      <c r="D410" s="135">
        <v>18.506</v>
      </c>
      <c r="E410" s="83"/>
      <c r="F410" s="83">
        <f t="shared" si="42"/>
        <v>0</v>
      </c>
      <c r="G410" s="83"/>
      <c r="H410" s="83">
        <f t="shared" si="43"/>
        <v>0</v>
      </c>
    </row>
    <row r="411" spans="1:8" outlineLevel="1" x14ac:dyDescent="0.2">
      <c r="A411" s="114">
        <v>8.5112999999999719</v>
      </c>
      <c r="B411" s="115" t="s">
        <v>85</v>
      </c>
      <c r="C411" s="113" t="s">
        <v>15</v>
      </c>
      <c r="D411" s="135">
        <v>41.968499999999999</v>
      </c>
      <c r="E411" s="83"/>
      <c r="F411" s="83">
        <f t="shared" si="42"/>
        <v>0</v>
      </c>
      <c r="G411" s="83"/>
      <c r="H411" s="83">
        <f t="shared" si="43"/>
        <v>0</v>
      </c>
    </row>
    <row r="412" spans="1:8" outlineLevel="1" x14ac:dyDescent="0.2">
      <c r="A412" s="114">
        <v>8.5115999999999712</v>
      </c>
      <c r="B412" s="115" t="s">
        <v>86</v>
      </c>
      <c r="C412" s="113" t="s">
        <v>15</v>
      </c>
      <c r="D412" s="135">
        <v>51.64</v>
      </c>
      <c r="E412" s="83"/>
      <c r="F412" s="83">
        <f t="shared" si="42"/>
        <v>0</v>
      </c>
      <c r="G412" s="83"/>
      <c r="H412" s="83">
        <f t="shared" si="43"/>
        <v>0</v>
      </c>
    </row>
    <row r="413" spans="1:8" outlineLevel="1" x14ac:dyDescent="0.2">
      <c r="A413" s="114">
        <v>8.511699999999971</v>
      </c>
      <c r="B413" s="115" t="s">
        <v>87</v>
      </c>
      <c r="C413" s="113" t="s">
        <v>88</v>
      </c>
      <c r="D413" s="135">
        <v>1</v>
      </c>
      <c r="E413" s="83"/>
      <c r="F413" s="83">
        <f t="shared" si="42"/>
        <v>0</v>
      </c>
      <c r="G413" s="83"/>
      <c r="H413" s="83">
        <f t="shared" si="43"/>
        <v>0</v>
      </c>
    </row>
    <row r="414" spans="1:8" outlineLevel="1" x14ac:dyDescent="0.2">
      <c r="A414" s="114">
        <v>8.5117999999999707</v>
      </c>
      <c r="B414" s="115" t="s">
        <v>89</v>
      </c>
      <c r="C414" s="113" t="s">
        <v>88</v>
      </c>
      <c r="D414" s="135">
        <v>0</v>
      </c>
      <c r="E414" s="83"/>
      <c r="F414" s="83">
        <f t="shared" si="42"/>
        <v>0</v>
      </c>
      <c r="G414" s="83"/>
      <c r="H414" s="83">
        <f t="shared" si="43"/>
        <v>0</v>
      </c>
    </row>
    <row r="415" spans="1:8" outlineLevel="1" x14ac:dyDescent="0.2">
      <c r="A415" s="114">
        <v>8.5119999999999703</v>
      </c>
      <c r="B415" s="115" t="s">
        <v>90</v>
      </c>
      <c r="C415" s="113" t="s">
        <v>75</v>
      </c>
      <c r="D415" s="135">
        <v>0</v>
      </c>
      <c r="E415" s="83"/>
      <c r="F415" s="83">
        <f t="shared" si="42"/>
        <v>0</v>
      </c>
      <c r="G415" s="83"/>
      <c r="H415" s="83">
        <f t="shared" si="43"/>
        <v>0</v>
      </c>
    </row>
    <row r="416" spans="1:8" outlineLevel="1" x14ac:dyDescent="0.2">
      <c r="A416" s="114">
        <v>8.51209999999997</v>
      </c>
      <c r="B416" s="115" t="s">
        <v>91</v>
      </c>
      <c r="C416" s="113" t="s">
        <v>88</v>
      </c>
      <c r="D416" s="135">
        <v>0</v>
      </c>
      <c r="E416" s="83"/>
      <c r="F416" s="83">
        <f t="shared" si="42"/>
        <v>0</v>
      </c>
      <c r="G416" s="83"/>
      <c r="H416" s="83">
        <f t="shared" si="43"/>
        <v>0</v>
      </c>
    </row>
    <row r="417" spans="1:8" outlineLevel="1" x14ac:dyDescent="0.2">
      <c r="A417" s="114">
        <v>8.5122999999999696</v>
      </c>
      <c r="B417" s="115" t="s">
        <v>92</v>
      </c>
      <c r="C417" s="113" t="s">
        <v>75</v>
      </c>
      <c r="D417" s="135">
        <v>1</v>
      </c>
      <c r="E417" s="83"/>
      <c r="F417" s="83">
        <f t="shared" si="42"/>
        <v>0</v>
      </c>
      <c r="G417" s="83"/>
      <c r="H417" s="83">
        <f t="shared" si="43"/>
        <v>0</v>
      </c>
    </row>
    <row r="418" spans="1:8" outlineLevel="1" x14ac:dyDescent="0.2">
      <c r="A418" s="114">
        <v>8.5123999999999693</v>
      </c>
      <c r="B418" s="115" t="s">
        <v>93</v>
      </c>
      <c r="C418" s="113" t="s">
        <v>75</v>
      </c>
      <c r="D418" s="135">
        <v>1</v>
      </c>
      <c r="E418" s="83"/>
      <c r="F418" s="83">
        <f t="shared" si="42"/>
        <v>0</v>
      </c>
      <c r="G418" s="83"/>
      <c r="H418" s="83">
        <f t="shared" si="43"/>
        <v>0</v>
      </c>
    </row>
    <row r="419" spans="1:8" outlineLevel="1" x14ac:dyDescent="0.2">
      <c r="A419" s="114">
        <v>8.5124999999999691</v>
      </c>
      <c r="B419" s="115" t="s">
        <v>140</v>
      </c>
      <c r="C419" s="113" t="s">
        <v>75</v>
      </c>
      <c r="D419" s="135">
        <v>1</v>
      </c>
      <c r="E419" s="83"/>
      <c r="F419" s="83">
        <f t="shared" si="42"/>
        <v>0</v>
      </c>
      <c r="G419" s="83"/>
      <c r="H419" s="83">
        <f t="shared" si="43"/>
        <v>0</v>
      </c>
    </row>
    <row r="420" spans="1:8" outlineLevel="1" x14ac:dyDescent="0.2">
      <c r="A420" s="114">
        <v>8.5126999999999686</v>
      </c>
      <c r="B420" s="115" t="s">
        <v>94</v>
      </c>
      <c r="C420" s="113" t="s">
        <v>75</v>
      </c>
      <c r="D420" s="135">
        <v>1</v>
      </c>
      <c r="E420" s="83"/>
      <c r="F420" s="83">
        <f t="shared" si="42"/>
        <v>0</v>
      </c>
      <c r="G420" s="83"/>
      <c r="H420" s="83">
        <f t="shared" si="43"/>
        <v>0</v>
      </c>
    </row>
    <row r="421" spans="1:8" outlineLevel="1" x14ac:dyDescent="0.2">
      <c r="A421" s="114">
        <v>8.5128999999999682</v>
      </c>
      <c r="B421" s="115" t="s">
        <v>95</v>
      </c>
      <c r="C421" s="113" t="s">
        <v>75</v>
      </c>
      <c r="D421" s="135">
        <v>1</v>
      </c>
      <c r="E421" s="83"/>
      <c r="F421" s="83">
        <f t="shared" si="42"/>
        <v>0</v>
      </c>
      <c r="G421" s="83"/>
      <c r="H421" s="83">
        <f t="shared" si="43"/>
        <v>0</v>
      </c>
    </row>
    <row r="422" spans="1:8" outlineLevel="1" x14ac:dyDescent="0.2">
      <c r="A422" s="114">
        <v>8.5129999999999679</v>
      </c>
      <c r="B422" s="115" t="s">
        <v>96</v>
      </c>
      <c r="C422" s="113" t="s">
        <v>75</v>
      </c>
      <c r="D422" s="135">
        <v>1</v>
      </c>
      <c r="E422" s="83"/>
      <c r="F422" s="83">
        <f t="shared" ref="F422:F458" si="44">E422*D422*$C$376</f>
        <v>0</v>
      </c>
      <c r="G422" s="83"/>
      <c r="H422" s="83">
        <f t="shared" ref="H422:H458" si="45">G422*D422*$C$376</f>
        <v>0</v>
      </c>
    </row>
    <row r="423" spans="1:8" outlineLevel="1" x14ac:dyDescent="0.2">
      <c r="A423" s="114">
        <v>8.5132999999999672</v>
      </c>
      <c r="B423" s="115" t="s">
        <v>97</v>
      </c>
      <c r="C423" s="113" t="s">
        <v>75</v>
      </c>
      <c r="D423" s="135">
        <v>1</v>
      </c>
      <c r="E423" s="83"/>
      <c r="F423" s="83">
        <f t="shared" si="44"/>
        <v>0</v>
      </c>
      <c r="G423" s="83"/>
      <c r="H423" s="83">
        <f t="shared" si="45"/>
        <v>0</v>
      </c>
    </row>
    <row r="424" spans="1:8" outlineLevel="1" x14ac:dyDescent="0.2">
      <c r="A424" s="114">
        <v>8.513399999999967</v>
      </c>
      <c r="B424" s="115" t="s">
        <v>98</v>
      </c>
      <c r="C424" s="113" t="s">
        <v>88</v>
      </c>
      <c r="D424" s="135">
        <v>0</v>
      </c>
      <c r="E424" s="83"/>
      <c r="F424" s="83">
        <f t="shared" si="44"/>
        <v>0</v>
      </c>
      <c r="G424" s="83"/>
      <c r="H424" s="83">
        <f t="shared" si="45"/>
        <v>0</v>
      </c>
    </row>
    <row r="425" spans="1:8" outlineLevel="1" x14ac:dyDescent="0.2">
      <c r="A425" s="114">
        <v>8.5135999999999665</v>
      </c>
      <c r="B425" s="115" t="s">
        <v>99</v>
      </c>
      <c r="C425" s="113" t="s">
        <v>88</v>
      </c>
      <c r="D425" s="135">
        <v>0</v>
      </c>
      <c r="E425" s="83"/>
      <c r="F425" s="83">
        <f t="shared" si="44"/>
        <v>0</v>
      </c>
      <c r="G425" s="83"/>
      <c r="H425" s="83">
        <f t="shared" si="45"/>
        <v>0</v>
      </c>
    </row>
    <row r="426" spans="1:8" outlineLevel="1" x14ac:dyDescent="0.2">
      <c r="A426" s="114">
        <v>8.5137999999999661</v>
      </c>
      <c r="B426" s="115" t="s">
        <v>100</v>
      </c>
      <c r="C426" s="113" t="s">
        <v>88</v>
      </c>
      <c r="D426" s="135">
        <v>0</v>
      </c>
      <c r="E426" s="83"/>
      <c r="F426" s="83">
        <f t="shared" si="44"/>
        <v>0</v>
      </c>
      <c r="G426" s="83"/>
      <c r="H426" s="83">
        <f t="shared" si="45"/>
        <v>0</v>
      </c>
    </row>
    <row r="427" spans="1:8" outlineLevel="1" x14ac:dyDescent="0.2">
      <c r="A427" s="114">
        <v>8.5138999999999658</v>
      </c>
      <c r="B427" s="115" t="s">
        <v>101</v>
      </c>
      <c r="C427" s="113" t="s">
        <v>88</v>
      </c>
      <c r="D427" s="135">
        <v>0</v>
      </c>
      <c r="E427" s="83"/>
      <c r="F427" s="83">
        <f t="shared" si="44"/>
        <v>0</v>
      </c>
      <c r="G427" s="83"/>
      <c r="H427" s="83">
        <f t="shared" si="45"/>
        <v>0</v>
      </c>
    </row>
    <row r="428" spans="1:8" outlineLevel="1" x14ac:dyDescent="0.2">
      <c r="A428" s="114">
        <v>8.5139999999999656</v>
      </c>
      <c r="B428" s="115" t="s">
        <v>102</v>
      </c>
      <c r="C428" s="113" t="s">
        <v>88</v>
      </c>
      <c r="D428" s="135">
        <v>0</v>
      </c>
      <c r="E428" s="83"/>
      <c r="F428" s="83">
        <f t="shared" si="44"/>
        <v>0</v>
      </c>
      <c r="G428" s="83"/>
      <c r="H428" s="83">
        <f t="shared" si="45"/>
        <v>0</v>
      </c>
    </row>
    <row r="429" spans="1:8" outlineLevel="1" x14ac:dyDescent="0.2">
      <c r="A429" s="114">
        <v>8.5140999999999654</v>
      </c>
      <c r="B429" s="115" t="s">
        <v>103</v>
      </c>
      <c r="C429" s="113" t="s">
        <v>88</v>
      </c>
      <c r="D429" s="135">
        <v>0</v>
      </c>
      <c r="E429" s="83"/>
      <c r="F429" s="83">
        <f t="shared" si="44"/>
        <v>0</v>
      </c>
      <c r="G429" s="83"/>
      <c r="H429" s="83">
        <f t="shared" si="45"/>
        <v>0</v>
      </c>
    </row>
    <row r="430" spans="1:8" outlineLevel="1" x14ac:dyDescent="0.2">
      <c r="A430" s="114">
        <v>8.5141999999999651</v>
      </c>
      <c r="B430" s="115" t="s">
        <v>104</v>
      </c>
      <c r="C430" s="113" t="s">
        <v>15</v>
      </c>
      <c r="D430" s="135">
        <v>225.02200000000002</v>
      </c>
      <c r="E430" s="83"/>
      <c r="F430" s="83">
        <f t="shared" si="44"/>
        <v>0</v>
      </c>
      <c r="G430" s="83"/>
      <c r="H430" s="83">
        <f t="shared" si="45"/>
        <v>0</v>
      </c>
    </row>
    <row r="431" spans="1:8" outlineLevel="1" x14ac:dyDescent="0.2">
      <c r="A431" s="114">
        <v>8.5144999999999644</v>
      </c>
      <c r="B431" s="115" t="s">
        <v>105</v>
      </c>
      <c r="C431" s="113" t="s">
        <v>15</v>
      </c>
      <c r="D431" s="135">
        <v>51.64</v>
      </c>
      <c r="E431" s="83"/>
      <c r="F431" s="83">
        <f t="shared" si="44"/>
        <v>0</v>
      </c>
      <c r="G431" s="83"/>
      <c r="H431" s="83">
        <f t="shared" si="45"/>
        <v>0</v>
      </c>
    </row>
    <row r="432" spans="1:8" outlineLevel="1" x14ac:dyDescent="0.2">
      <c r="A432" s="114">
        <v>8.514699999999964</v>
      </c>
      <c r="B432" s="115" t="s">
        <v>106</v>
      </c>
      <c r="C432" s="113" t="s">
        <v>15</v>
      </c>
      <c r="D432" s="135">
        <v>45.190000000000005</v>
      </c>
      <c r="E432" s="83"/>
      <c r="F432" s="83">
        <f t="shared" si="44"/>
        <v>0</v>
      </c>
      <c r="G432" s="83"/>
      <c r="H432" s="83">
        <f t="shared" si="45"/>
        <v>0</v>
      </c>
    </row>
    <row r="433" spans="1:8" outlineLevel="1" x14ac:dyDescent="0.2">
      <c r="A433" s="114">
        <v>8.5149999999999633</v>
      </c>
      <c r="B433" s="115" t="s">
        <v>107</v>
      </c>
      <c r="C433" s="113" t="s">
        <v>15</v>
      </c>
      <c r="D433" s="135">
        <v>10.549999999999999</v>
      </c>
      <c r="E433" s="83"/>
      <c r="F433" s="83">
        <f t="shared" si="44"/>
        <v>0</v>
      </c>
      <c r="G433" s="83"/>
      <c r="H433" s="83">
        <f t="shared" si="45"/>
        <v>0</v>
      </c>
    </row>
    <row r="434" spans="1:8" outlineLevel="1" x14ac:dyDescent="0.2">
      <c r="A434" s="114">
        <v>8.515099999999963</v>
      </c>
      <c r="B434" s="115" t="s">
        <v>108</v>
      </c>
      <c r="C434" s="113" t="s">
        <v>15</v>
      </c>
      <c r="D434" s="135">
        <v>10.549999999999999</v>
      </c>
      <c r="E434" s="83"/>
      <c r="F434" s="83">
        <f t="shared" si="44"/>
        <v>0</v>
      </c>
      <c r="G434" s="83"/>
      <c r="H434" s="83">
        <f t="shared" si="45"/>
        <v>0</v>
      </c>
    </row>
    <row r="435" spans="1:8" outlineLevel="1" x14ac:dyDescent="0.2">
      <c r="A435" s="114">
        <v>8.5151999999999628</v>
      </c>
      <c r="B435" s="115" t="s">
        <v>149</v>
      </c>
      <c r="C435" s="113" t="s">
        <v>15</v>
      </c>
      <c r="D435" s="135">
        <v>18.45</v>
      </c>
      <c r="E435" s="83"/>
      <c r="F435" s="83">
        <f t="shared" si="44"/>
        <v>0</v>
      </c>
      <c r="G435" s="83"/>
      <c r="H435" s="83">
        <f t="shared" si="45"/>
        <v>0</v>
      </c>
    </row>
    <row r="436" spans="1:8" outlineLevel="1" x14ac:dyDescent="0.2">
      <c r="A436" s="114">
        <v>8.5154999999999621</v>
      </c>
      <c r="B436" s="115" t="s">
        <v>110</v>
      </c>
      <c r="C436" s="113" t="s">
        <v>15</v>
      </c>
      <c r="D436" s="135">
        <v>18.45</v>
      </c>
      <c r="E436" s="83"/>
      <c r="F436" s="83">
        <f t="shared" si="44"/>
        <v>0</v>
      </c>
      <c r="G436" s="83"/>
      <c r="H436" s="83">
        <f t="shared" si="45"/>
        <v>0</v>
      </c>
    </row>
    <row r="437" spans="1:8" outlineLevel="1" x14ac:dyDescent="0.2">
      <c r="A437" s="114"/>
      <c r="B437" s="134" t="s">
        <v>111</v>
      </c>
      <c r="C437" s="113"/>
      <c r="D437" s="135"/>
      <c r="E437" s="83"/>
      <c r="F437" s="83">
        <f t="shared" si="44"/>
        <v>0</v>
      </c>
      <c r="G437" s="83"/>
      <c r="H437" s="83">
        <f t="shared" si="45"/>
        <v>0</v>
      </c>
    </row>
    <row r="438" spans="1:8" outlineLevel="1" x14ac:dyDescent="0.2">
      <c r="A438" s="114">
        <v>8.5164999999999598</v>
      </c>
      <c r="B438" s="115" t="s">
        <v>112</v>
      </c>
      <c r="C438" s="113" t="s">
        <v>75</v>
      </c>
      <c r="D438" s="135">
        <v>6</v>
      </c>
      <c r="E438" s="83"/>
      <c r="F438" s="83">
        <f t="shared" si="44"/>
        <v>0</v>
      </c>
      <c r="G438" s="83"/>
      <c r="H438" s="83">
        <f t="shared" si="45"/>
        <v>0</v>
      </c>
    </row>
    <row r="439" spans="1:8" outlineLevel="1" x14ac:dyDescent="0.2">
      <c r="A439" s="114">
        <v>8.5165999999999595</v>
      </c>
      <c r="B439" s="115" t="s">
        <v>113</v>
      </c>
      <c r="C439" s="113" t="s">
        <v>75</v>
      </c>
      <c r="D439" s="135">
        <v>1</v>
      </c>
      <c r="E439" s="83"/>
      <c r="F439" s="83">
        <f t="shared" si="44"/>
        <v>0</v>
      </c>
      <c r="G439" s="83"/>
      <c r="H439" s="83">
        <f t="shared" si="45"/>
        <v>0</v>
      </c>
    </row>
    <row r="440" spans="1:8" outlineLevel="1" x14ac:dyDescent="0.2">
      <c r="A440" s="114">
        <v>8.5166999999999593</v>
      </c>
      <c r="B440" s="115" t="s">
        <v>114</v>
      </c>
      <c r="C440" s="113" t="s">
        <v>75</v>
      </c>
      <c r="D440" s="135">
        <v>1</v>
      </c>
      <c r="E440" s="83"/>
      <c r="F440" s="83">
        <f t="shared" si="44"/>
        <v>0</v>
      </c>
      <c r="G440" s="83"/>
      <c r="H440" s="83">
        <f t="shared" si="45"/>
        <v>0</v>
      </c>
    </row>
    <row r="441" spans="1:8" outlineLevel="1" x14ac:dyDescent="0.2">
      <c r="A441" s="114">
        <v>8.5168999999999588</v>
      </c>
      <c r="B441" s="115" t="s">
        <v>116</v>
      </c>
      <c r="C441" s="113" t="s">
        <v>75</v>
      </c>
      <c r="D441" s="135">
        <v>1</v>
      </c>
      <c r="E441" s="83"/>
      <c r="F441" s="83">
        <f t="shared" si="44"/>
        <v>0</v>
      </c>
      <c r="G441" s="83"/>
      <c r="H441" s="83">
        <f t="shared" si="45"/>
        <v>0</v>
      </c>
    </row>
    <row r="442" spans="1:8" outlineLevel="1" x14ac:dyDescent="0.2">
      <c r="A442" s="114">
        <v>8.5169999999999586</v>
      </c>
      <c r="B442" s="115" t="s">
        <v>117</v>
      </c>
      <c r="C442" s="113" t="s">
        <v>75</v>
      </c>
      <c r="D442" s="135">
        <v>1</v>
      </c>
      <c r="E442" s="83"/>
      <c r="F442" s="83">
        <f t="shared" si="44"/>
        <v>0</v>
      </c>
      <c r="G442" s="83"/>
      <c r="H442" s="83">
        <f t="shared" si="45"/>
        <v>0</v>
      </c>
    </row>
    <row r="443" spans="1:8" outlineLevel="1" x14ac:dyDescent="0.2">
      <c r="A443" s="114"/>
      <c r="B443" s="134" t="s">
        <v>119</v>
      </c>
      <c r="C443" s="113"/>
      <c r="D443" s="135"/>
      <c r="E443" s="83"/>
      <c r="F443" s="83">
        <f t="shared" si="44"/>
        <v>0</v>
      </c>
      <c r="G443" s="83"/>
      <c r="H443" s="83">
        <f t="shared" si="45"/>
        <v>0</v>
      </c>
    </row>
    <row r="444" spans="1:8" outlineLevel="1" x14ac:dyDescent="0.2">
      <c r="A444" s="114">
        <v>8.5171999999999581</v>
      </c>
      <c r="B444" s="115" t="s">
        <v>120</v>
      </c>
      <c r="C444" s="113" t="s">
        <v>75</v>
      </c>
      <c r="D444" s="135">
        <v>1</v>
      </c>
      <c r="E444" s="83"/>
      <c r="F444" s="83">
        <f t="shared" si="44"/>
        <v>0</v>
      </c>
      <c r="G444" s="83"/>
      <c r="H444" s="83">
        <f t="shared" si="45"/>
        <v>0</v>
      </c>
    </row>
    <row r="445" spans="1:8" outlineLevel="1" x14ac:dyDescent="0.2">
      <c r="A445" s="114">
        <v>8.5172999999999579</v>
      </c>
      <c r="B445" s="115" t="s">
        <v>121</v>
      </c>
      <c r="C445" s="113" t="s">
        <v>75</v>
      </c>
      <c r="D445" s="135">
        <v>2</v>
      </c>
      <c r="E445" s="83"/>
      <c r="F445" s="83">
        <f t="shared" si="44"/>
        <v>0</v>
      </c>
      <c r="G445" s="83"/>
      <c r="H445" s="83">
        <f t="shared" si="45"/>
        <v>0</v>
      </c>
    </row>
    <row r="446" spans="1:8" outlineLevel="1" x14ac:dyDescent="0.2">
      <c r="A446" s="114">
        <v>8.5173999999999577</v>
      </c>
      <c r="B446" s="115" t="s">
        <v>122</v>
      </c>
      <c r="C446" s="113" t="s">
        <v>75</v>
      </c>
      <c r="D446" s="135">
        <v>2</v>
      </c>
      <c r="E446" s="83"/>
      <c r="F446" s="83">
        <f t="shared" si="44"/>
        <v>0</v>
      </c>
      <c r="G446" s="83"/>
      <c r="H446" s="83">
        <f t="shared" si="45"/>
        <v>0</v>
      </c>
    </row>
    <row r="447" spans="1:8" outlineLevel="1" x14ac:dyDescent="0.2">
      <c r="A447" s="114"/>
      <c r="B447" s="134" t="s">
        <v>123</v>
      </c>
      <c r="C447" s="113"/>
      <c r="D447" s="135"/>
      <c r="E447" s="83"/>
      <c r="F447" s="83">
        <f t="shared" si="44"/>
        <v>0</v>
      </c>
      <c r="G447" s="83"/>
      <c r="H447" s="83">
        <f t="shared" si="45"/>
        <v>0</v>
      </c>
    </row>
    <row r="448" spans="1:8" outlineLevel="1" x14ac:dyDescent="0.2">
      <c r="A448" s="114">
        <v>8.5174999999999574</v>
      </c>
      <c r="B448" s="115" t="s">
        <v>124</v>
      </c>
      <c r="C448" s="113" t="s">
        <v>75</v>
      </c>
      <c r="D448" s="135">
        <v>6</v>
      </c>
      <c r="E448" s="83"/>
      <c r="F448" s="83">
        <f t="shared" si="44"/>
        <v>0</v>
      </c>
      <c r="G448" s="83"/>
      <c r="H448" s="83">
        <f t="shared" si="45"/>
        <v>0</v>
      </c>
    </row>
    <row r="449" spans="1:8" outlineLevel="1" x14ac:dyDescent="0.2">
      <c r="A449" s="114">
        <v>8.5175999999999572</v>
      </c>
      <c r="B449" s="115" t="s">
        <v>125</v>
      </c>
      <c r="C449" s="113" t="s">
        <v>75</v>
      </c>
      <c r="D449" s="135">
        <v>1</v>
      </c>
      <c r="E449" s="83"/>
      <c r="F449" s="83">
        <f t="shared" si="44"/>
        <v>0</v>
      </c>
      <c r="G449" s="83"/>
      <c r="H449" s="83">
        <f t="shared" si="45"/>
        <v>0</v>
      </c>
    </row>
    <row r="450" spans="1:8" outlineLevel="1" x14ac:dyDescent="0.2">
      <c r="A450" s="114">
        <v>8.517699999999957</v>
      </c>
      <c r="B450" s="115" t="s">
        <v>126</v>
      </c>
      <c r="C450" s="113" t="s">
        <v>75</v>
      </c>
      <c r="D450" s="135">
        <v>1</v>
      </c>
      <c r="E450" s="83"/>
      <c r="F450" s="83">
        <f t="shared" si="44"/>
        <v>0</v>
      </c>
      <c r="G450" s="83"/>
      <c r="H450" s="83">
        <f t="shared" si="45"/>
        <v>0</v>
      </c>
    </row>
    <row r="451" spans="1:8" outlineLevel="1" x14ac:dyDescent="0.2">
      <c r="A451" s="114">
        <v>8.5177999999999567</v>
      </c>
      <c r="B451" s="115" t="s">
        <v>141</v>
      </c>
      <c r="C451" s="113" t="s">
        <v>75</v>
      </c>
      <c r="D451" s="135">
        <v>1</v>
      </c>
      <c r="E451" s="83"/>
      <c r="F451" s="83">
        <f t="shared" si="44"/>
        <v>0</v>
      </c>
      <c r="G451" s="83"/>
      <c r="H451" s="83">
        <f t="shared" si="45"/>
        <v>0</v>
      </c>
    </row>
    <row r="452" spans="1:8" outlineLevel="1" x14ac:dyDescent="0.2">
      <c r="A452" s="114">
        <v>8.5178999999999565</v>
      </c>
      <c r="B452" s="115" t="s">
        <v>127</v>
      </c>
      <c r="C452" s="113" t="s">
        <v>75</v>
      </c>
      <c r="D452" s="135">
        <v>1</v>
      </c>
      <c r="E452" s="83"/>
      <c r="F452" s="83">
        <f t="shared" si="44"/>
        <v>0</v>
      </c>
      <c r="G452" s="83"/>
      <c r="H452" s="83">
        <f t="shared" si="45"/>
        <v>0</v>
      </c>
    </row>
    <row r="453" spans="1:8" outlineLevel="1" x14ac:dyDescent="0.2">
      <c r="A453" s="114">
        <v>8.5179999999999563</v>
      </c>
      <c r="B453" s="115" t="s">
        <v>150</v>
      </c>
      <c r="C453" s="113" t="s">
        <v>75</v>
      </c>
      <c r="D453" s="135">
        <v>1</v>
      </c>
      <c r="E453" s="83"/>
      <c r="F453" s="83">
        <f t="shared" si="44"/>
        <v>0</v>
      </c>
      <c r="G453" s="83"/>
      <c r="H453" s="83">
        <f t="shared" si="45"/>
        <v>0</v>
      </c>
    </row>
    <row r="454" spans="1:8" outlineLevel="1" x14ac:dyDescent="0.2">
      <c r="A454" s="114">
        <v>8.5184999999999551</v>
      </c>
      <c r="B454" s="115" t="s">
        <v>151</v>
      </c>
      <c r="C454" s="113" t="s">
        <v>81</v>
      </c>
      <c r="D454" s="135">
        <v>1.45</v>
      </c>
      <c r="E454" s="83"/>
      <c r="F454" s="83">
        <f t="shared" si="44"/>
        <v>0</v>
      </c>
      <c r="G454" s="83"/>
      <c r="H454" s="83">
        <f t="shared" si="45"/>
        <v>0</v>
      </c>
    </row>
    <row r="455" spans="1:8" ht="28.5" outlineLevel="1" x14ac:dyDescent="0.2">
      <c r="A455" s="114">
        <v>8.5185999999999549</v>
      </c>
      <c r="B455" s="115" t="s">
        <v>128</v>
      </c>
      <c r="C455" s="113" t="s">
        <v>81</v>
      </c>
      <c r="D455" s="135">
        <v>1.45</v>
      </c>
      <c r="E455" s="83"/>
      <c r="F455" s="83">
        <f t="shared" si="44"/>
        <v>0</v>
      </c>
      <c r="G455" s="83"/>
      <c r="H455" s="83">
        <f t="shared" si="45"/>
        <v>0</v>
      </c>
    </row>
    <row r="456" spans="1:8" outlineLevel="1" x14ac:dyDescent="0.2">
      <c r="A456" s="114">
        <v>8.5187999999999544</v>
      </c>
      <c r="B456" s="115" t="s">
        <v>129</v>
      </c>
      <c r="C456" s="113" t="s">
        <v>15</v>
      </c>
      <c r="D456" s="135">
        <v>37.116</v>
      </c>
      <c r="E456" s="83"/>
      <c r="F456" s="83">
        <f t="shared" si="44"/>
        <v>0</v>
      </c>
      <c r="G456" s="83"/>
      <c r="H456" s="83">
        <f t="shared" si="45"/>
        <v>0</v>
      </c>
    </row>
    <row r="457" spans="1:8" outlineLevel="1" x14ac:dyDescent="0.2">
      <c r="A457" s="114">
        <v>8.5188999999999542</v>
      </c>
      <c r="B457" s="115" t="s">
        <v>130</v>
      </c>
      <c r="C457" s="113" t="s">
        <v>15</v>
      </c>
      <c r="D457" s="135">
        <v>15.840000000000002</v>
      </c>
      <c r="E457" s="83"/>
      <c r="F457" s="83">
        <f t="shared" si="44"/>
        <v>0</v>
      </c>
      <c r="G457" s="83"/>
      <c r="H457" s="83">
        <f t="shared" si="45"/>
        <v>0</v>
      </c>
    </row>
    <row r="458" spans="1:8" outlineLevel="1" x14ac:dyDescent="0.2">
      <c r="A458" s="114">
        <v>8.5189999999999539</v>
      </c>
      <c r="B458" s="115" t="s">
        <v>131</v>
      </c>
      <c r="C458" s="113" t="s">
        <v>15</v>
      </c>
      <c r="D458" s="135">
        <v>21.276</v>
      </c>
      <c r="E458" s="83"/>
      <c r="F458" s="83">
        <f t="shared" si="44"/>
        <v>0</v>
      </c>
      <c r="G458" s="83"/>
      <c r="H458" s="83">
        <f t="shared" si="45"/>
        <v>0</v>
      </c>
    </row>
    <row r="459" spans="1:8" outlineLevel="1" x14ac:dyDescent="0.2">
      <c r="A459" s="114">
        <v>8.5191999999999535</v>
      </c>
      <c r="B459" s="115" t="s">
        <v>132</v>
      </c>
      <c r="C459" s="113" t="s">
        <v>75</v>
      </c>
      <c r="D459" s="135">
        <v>2</v>
      </c>
      <c r="E459" s="83"/>
      <c r="F459" s="83">
        <f t="shared" ref="F459:F462" si="46">E459*D459*$C$376</f>
        <v>0</v>
      </c>
      <c r="G459" s="83"/>
      <c r="H459" s="83">
        <f t="shared" ref="H459:H462" si="47">G459*D459*$C$376</f>
        <v>0</v>
      </c>
    </row>
    <row r="460" spans="1:8" outlineLevel="1" x14ac:dyDescent="0.2">
      <c r="A460" s="114">
        <v>8.5192999999999532</v>
      </c>
      <c r="B460" s="115" t="s">
        <v>133</v>
      </c>
      <c r="C460" s="113" t="s">
        <v>15</v>
      </c>
      <c r="D460" s="135">
        <v>35.43</v>
      </c>
      <c r="E460" s="83"/>
      <c r="F460" s="83">
        <f t="shared" si="46"/>
        <v>0</v>
      </c>
      <c r="G460" s="83"/>
      <c r="H460" s="83">
        <f t="shared" si="47"/>
        <v>0</v>
      </c>
    </row>
    <row r="461" spans="1:8" outlineLevel="1" x14ac:dyDescent="0.2">
      <c r="A461" s="114">
        <v>8.5194999999999528</v>
      </c>
      <c r="B461" s="115" t="s">
        <v>134</v>
      </c>
      <c r="C461" s="113" t="s">
        <v>15</v>
      </c>
      <c r="D461" s="135">
        <v>22.9</v>
      </c>
      <c r="E461" s="83"/>
      <c r="F461" s="83">
        <f t="shared" si="46"/>
        <v>0</v>
      </c>
      <c r="G461" s="83"/>
      <c r="H461" s="83">
        <f t="shared" si="47"/>
        <v>0</v>
      </c>
    </row>
    <row r="462" spans="1:8" outlineLevel="1" x14ac:dyDescent="0.2">
      <c r="A462" s="114">
        <v>8.5199999999999516</v>
      </c>
      <c r="B462" s="115" t="s">
        <v>135</v>
      </c>
      <c r="C462" s="113" t="s">
        <v>88</v>
      </c>
      <c r="D462" s="135">
        <v>1</v>
      </c>
      <c r="E462" s="83"/>
      <c r="F462" s="83">
        <f t="shared" si="46"/>
        <v>0</v>
      </c>
      <c r="G462" s="83"/>
      <c r="H462" s="83">
        <f t="shared" si="47"/>
        <v>0</v>
      </c>
    </row>
    <row r="463" spans="1:8" outlineLevel="1" x14ac:dyDescent="0.2">
      <c r="A463" s="114"/>
      <c r="B463" s="115"/>
      <c r="C463" s="113"/>
      <c r="D463" s="116"/>
      <c r="E463" s="83"/>
      <c r="F463" s="83"/>
      <c r="G463" s="83"/>
      <c r="H463" s="83"/>
    </row>
    <row r="464" spans="1:8" ht="15.75" x14ac:dyDescent="0.2">
      <c r="A464" s="122">
        <v>8.5999999999999979</v>
      </c>
      <c r="B464" s="123" t="s">
        <v>152</v>
      </c>
      <c r="C464" s="124">
        <v>4</v>
      </c>
      <c r="D464" s="125"/>
      <c r="E464" s="126"/>
      <c r="F464" s="127"/>
      <c r="G464" s="127"/>
      <c r="H464" s="127">
        <f>+H465*C464</f>
        <v>0</v>
      </c>
    </row>
    <row r="465" spans="1:8" ht="15.75" x14ac:dyDescent="0.2">
      <c r="A465" s="122"/>
      <c r="B465" s="123"/>
      <c r="C465" s="124"/>
      <c r="D465" s="125"/>
      <c r="E465" s="126"/>
      <c r="F465" s="127">
        <f>SUM(F466:F546)</f>
        <v>0</v>
      </c>
      <c r="G465" s="127"/>
      <c r="H465" s="127">
        <f>SUM(H466:H546)</f>
        <v>0</v>
      </c>
    </row>
    <row r="466" spans="1:8" outlineLevel="1" x14ac:dyDescent="0.2">
      <c r="A466" s="114">
        <v>8.6000999999999976</v>
      </c>
      <c r="B466" s="115" t="s">
        <v>49</v>
      </c>
      <c r="C466" s="113" t="s">
        <v>15</v>
      </c>
      <c r="D466" s="135">
        <v>53.3</v>
      </c>
      <c r="E466" s="83"/>
      <c r="F466" s="83">
        <f>E466*D466*$C$464</f>
        <v>0</v>
      </c>
      <c r="G466" s="83"/>
      <c r="H466" s="83">
        <f>G466*D466*$C$464</f>
        <v>0</v>
      </c>
    </row>
    <row r="467" spans="1:8" outlineLevel="1" x14ac:dyDescent="0.2">
      <c r="A467" s="114">
        <v>8.6001999999999974</v>
      </c>
      <c r="B467" s="115" t="s">
        <v>50</v>
      </c>
      <c r="C467" s="113" t="s">
        <v>15</v>
      </c>
      <c r="D467" s="135">
        <v>78.8</v>
      </c>
      <c r="E467" s="83"/>
      <c r="F467" s="83">
        <f t="shared" ref="F467:F479" si="48">E467*D467*$C$464</f>
        <v>0</v>
      </c>
      <c r="G467" s="83"/>
      <c r="H467" s="83">
        <f t="shared" ref="H467:H479" si="49">G467*D467*$C$464</f>
        <v>0</v>
      </c>
    </row>
    <row r="468" spans="1:8" outlineLevel="1" x14ac:dyDescent="0.2">
      <c r="A468" s="114">
        <v>8.6002999999999972</v>
      </c>
      <c r="B468" s="115" t="s">
        <v>51</v>
      </c>
      <c r="C468" s="113" t="s">
        <v>52</v>
      </c>
      <c r="D468" s="135">
        <v>0</v>
      </c>
      <c r="E468" s="83"/>
      <c r="F468" s="83">
        <f t="shared" si="48"/>
        <v>0</v>
      </c>
      <c r="G468" s="83"/>
      <c r="H468" s="83">
        <f t="shared" si="49"/>
        <v>0</v>
      </c>
    </row>
    <row r="469" spans="1:8" outlineLevel="1" x14ac:dyDescent="0.2">
      <c r="A469" s="114">
        <v>8.6003999999999969</v>
      </c>
      <c r="B469" s="115" t="s">
        <v>53</v>
      </c>
      <c r="C469" s="113" t="s">
        <v>52</v>
      </c>
      <c r="D469" s="135">
        <v>15.989999999999998</v>
      </c>
      <c r="E469" s="83"/>
      <c r="F469" s="83">
        <f t="shared" si="48"/>
        <v>0</v>
      </c>
      <c r="G469" s="83"/>
      <c r="H469" s="83">
        <f t="shared" si="49"/>
        <v>0</v>
      </c>
    </row>
    <row r="470" spans="1:8" outlineLevel="1" x14ac:dyDescent="0.2">
      <c r="A470" s="114">
        <v>8.6004999999999967</v>
      </c>
      <c r="B470" s="115" t="s">
        <v>54</v>
      </c>
      <c r="C470" s="113" t="s">
        <v>52</v>
      </c>
      <c r="D470" s="135">
        <v>0</v>
      </c>
      <c r="E470" s="83"/>
      <c r="F470" s="83">
        <f t="shared" si="48"/>
        <v>0</v>
      </c>
      <c r="G470" s="83"/>
      <c r="H470" s="83">
        <f t="shared" si="49"/>
        <v>0</v>
      </c>
    </row>
    <row r="471" spans="1:8" outlineLevel="1" x14ac:dyDescent="0.2">
      <c r="A471" s="114">
        <v>8.6005999999999965</v>
      </c>
      <c r="B471" s="115" t="s">
        <v>55</v>
      </c>
      <c r="C471" s="113" t="s">
        <v>52</v>
      </c>
      <c r="D471" s="135">
        <v>7.9949999999999992</v>
      </c>
      <c r="E471" s="83"/>
      <c r="F471" s="83">
        <f t="shared" si="48"/>
        <v>0</v>
      </c>
      <c r="G471" s="83"/>
      <c r="H471" s="83">
        <f t="shared" si="49"/>
        <v>0</v>
      </c>
    </row>
    <row r="472" spans="1:8" outlineLevel="1" x14ac:dyDescent="0.2">
      <c r="A472" s="114">
        <v>8.6006999999999962</v>
      </c>
      <c r="B472" s="115" t="s">
        <v>56</v>
      </c>
      <c r="C472" s="113" t="s">
        <v>52</v>
      </c>
      <c r="D472" s="135">
        <v>0</v>
      </c>
      <c r="E472" s="83"/>
      <c r="F472" s="83">
        <f t="shared" si="48"/>
        <v>0</v>
      </c>
      <c r="G472" s="83"/>
      <c r="H472" s="83">
        <f t="shared" si="49"/>
        <v>0</v>
      </c>
    </row>
    <row r="473" spans="1:8" outlineLevel="1" x14ac:dyDescent="0.2">
      <c r="A473" s="114">
        <v>8.600799999999996</v>
      </c>
      <c r="B473" s="115" t="s">
        <v>57</v>
      </c>
      <c r="C473" s="113" t="s">
        <v>15</v>
      </c>
      <c r="D473" s="135">
        <v>53.3</v>
      </c>
      <c r="E473" s="83"/>
      <c r="F473" s="83">
        <f t="shared" si="48"/>
        <v>0</v>
      </c>
      <c r="G473" s="83"/>
      <c r="H473" s="83">
        <f t="shared" si="49"/>
        <v>0</v>
      </c>
    </row>
    <row r="474" spans="1:8" outlineLevel="1" x14ac:dyDescent="0.2">
      <c r="A474" s="114">
        <v>8.6008999999999958</v>
      </c>
      <c r="B474" s="115" t="s">
        <v>58</v>
      </c>
      <c r="C474" s="113" t="s">
        <v>17</v>
      </c>
      <c r="D474" s="135">
        <v>23.23</v>
      </c>
      <c r="E474" s="83"/>
      <c r="F474" s="83">
        <f t="shared" si="48"/>
        <v>0</v>
      </c>
      <c r="G474" s="83"/>
      <c r="H474" s="83">
        <f t="shared" si="49"/>
        <v>0</v>
      </c>
    </row>
    <row r="475" spans="1:8" outlineLevel="1" x14ac:dyDescent="0.2">
      <c r="A475" s="114">
        <v>8.602099999999993</v>
      </c>
      <c r="B475" s="115" t="s">
        <v>59</v>
      </c>
      <c r="C475" s="113" t="s">
        <v>52</v>
      </c>
      <c r="D475" s="135">
        <v>1.5449999999999999</v>
      </c>
      <c r="E475" s="83"/>
      <c r="F475" s="83">
        <f t="shared" si="48"/>
        <v>0</v>
      </c>
      <c r="G475" s="83"/>
      <c r="H475" s="83">
        <f t="shared" si="49"/>
        <v>0</v>
      </c>
    </row>
    <row r="476" spans="1:8" outlineLevel="1" x14ac:dyDescent="0.2">
      <c r="A476" s="114">
        <v>8.6025999999999918</v>
      </c>
      <c r="B476" s="115" t="s">
        <v>61</v>
      </c>
      <c r="C476" s="113" t="s">
        <v>52</v>
      </c>
      <c r="D476" s="135">
        <v>0.9464999999999999</v>
      </c>
      <c r="E476" s="83"/>
      <c r="F476" s="83">
        <f t="shared" si="48"/>
        <v>0</v>
      </c>
      <c r="G476" s="83"/>
      <c r="H476" s="83">
        <f t="shared" si="49"/>
        <v>0</v>
      </c>
    </row>
    <row r="477" spans="1:8" outlineLevel="1" x14ac:dyDescent="0.2">
      <c r="A477" s="114">
        <v>8.6027999999999913</v>
      </c>
      <c r="B477" s="115" t="s">
        <v>145</v>
      </c>
      <c r="C477" s="113" t="s">
        <v>52</v>
      </c>
      <c r="D477" s="135">
        <v>1.2933000000000001</v>
      </c>
      <c r="E477" s="83"/>
      <c r="F477" s="83">
        <f t="shared" si="48"/>
        <v>0</v>
      </c>
      <c r="G477" s="83"/>
      <c r="H477" s="83">
        <f t="shared" si="49"/>
        <v>0</v>
      </c>
    </row>
    <row r="478" spans="1:8" outlineLevel="1" x14ac:dyDescent="0.2">
      <c r="A478" s="114">
        <v>8.6031999999999904</v>
      </c>
      <c r="B478" s="115" t="s">
        <v>146</v>
      </c>
      <c r="C478" s="113" t="s">
        <v>15</v>
      </c>
      <c r="D478" s="135">
        <v>32</v>
      </c>
      <c r="E478" s="83"/>
      <c r="F478" s="83">
        <f t="shared" si="48"/>
        <v>0</v>
      </c>
      <c r="G478" s="83"/>
      <c r="H478" s="83">
        <f t="shared" si="49"/>
        <v>0</v>
      </c>
    </row>
    <row r="479" spans="1:8" outlineLevel="1" x14ac:dyDescent="0.2">
      <c r="A479" s="114">
        <v>8.6034999999999897</v>
      </c>
      <c r="B479" s="115" t="s">
        <v>148</v>
      </c>
      <c r="C479" s="113" t="s">
        <v>75</v>
      </c>
      <c r="D479" s="135">
        <v>1</v>
      </c>
      <c r="E479" s="83"/>
      <c r="F479" s="83">
        <f t="shared" si="48"/>
        <v>0</v>
      </c>
      <c r="G479" s="83"/>
      <c r="H479" s="83">
        <f t="shared" si="49"/>
        <v>0</v>
      </c>
    </row>
    <row r="480" spans="1:8" outlineLevel="1" x14ac:dyDescent="0.2">
      <c r="A480" s="114">
        <v>8.6065999999999825</v>
      </c>
      <c r="B480" s="115" t="s">
        <v>64</v>
      </c>
      <c r="C480" s="113" t="s">
        <v>15</v>
      </c>
      <c r="D480" s="135">
        <v>38.36</v>
      </c>
      <c r="E480" s="83"/>
      <c r="F480" s="83">
        <f t="shared" ref="F480:F509" si="50">E480*D480*$C$464</f>
        <v>0</v>
      </c>
      <c r="G480" s="83"/>
      <c r="H480" s="83">
        <f t="shared" ref="H480:H509" si="51">G480*D480*$C$464</f>
        <v>0</v>
      </c>
    </row>
    <row r="481" spans="1:8" outlineLevel="1" x14ac:dyDescent="0.2">
      <c r="A481" s="114">
        <v>8.6066999999999823</v>
      </c>
      <c r="B481" s="115" t="s">
        <v>65</v>
      </c>
      <c r="C481" s="113" t="s">
        <v>15</v>
      </c>
      <c r="D481" s="135">
        <v>65.040000000000006</v>
      </c>
      <c r="E481" s="83"/>
      <c r="F481" s="83">
        <f t="shared" si="50"/>
        <v>0</v>
      </c>
      <c r="G481" s="83"/>
      <c r="H481" s="83">
        <f t="shared" si="51"/>
        <v>0</v>
      </c>
    </row>
    <row r="482" spans="1:8" outlineLevel="1" x14ac:dyDescent="0.2">
      <c r="A482" s="114">
        <v>8.606799999999982</v>
      </c>
      <c r="B482" s="115" t="s">
        <v>66</v>
      </c>
      <c r="C482" s="113" t="s">
        <v>15</v>
      </c>
      <c r="D482" s="135">
        <v>17.375</v>
      </c>
      <c r="E482" s="83"/>
      <c r="F482" s="83">
        <f t="shared" si="50"/>
        <v>0</v>
      </c>
      <c r="G482" s="83"/>
      <c r="H482" s="83">
        <f t="shared" si="51"/>
        <v>0</v>
      </c>
    </row>
    <row r="483" spans="1:8" ht="28.5" outlineLevel="1" x14ac:dyDescent="0.2">
      <c r="A483" s="114">
        <v>8.6068999999999818</v>
      </c>
      <c r="B483" s="115" t="s">
        <v>68</v>
      </c>
      <c r="C483" s="113" t="s">
        <v>15</v>
      </c>
      <c r="D483" s="135">
        <v>55.08</v>
      </c>
      <c r="E483" s="83"/>
      <c r="F483" s="83">
        <f t="shared" si="50"/>
        <v>0</v>
      </c>
      <c r="G483" s="83"/>
      <c r="H483" s="83">
        <f t="shared" si="51"/>
        <v>0</v>
      </c>
    </row>
    <row r="484" spans="1:8" outlineLevel="1" x14ac:dyDescent="0.2">
      <c r="A484" s="114">
        <v>8.6069999999999816</v>
      </c>
      <c r="B484" s="115" t="s">
        <v>69</v>
      </c>
      <c r="C484" s="113" t="s">
        <v>15</v>
      </c>
      <c r="D484" s="135">
        <v>24.492000000000001</v>
      </c>
      <c r="E484" s="83"/>
      <c r="F484" s="83">
        <f t="shared" si="50"/>
        <v>0</v>
      </c>
      <c r="G484" s="83"/>
      <c r="H484" s="83">
        <f t="shared" si="51"/>
        <v>0</v>
      </c>
    </row>
    <row r="485" spans="1:8" outlineLevel="1" x14ac:dyDescent="0.2">
      <c r="A485" s="114">
        <v>8.6070999999999813</v>
      </c>
      <c r="B485" s="115" t="s">
        <v>70</v>
      </c>
      <c r="C485" s="113" t="s">
        <v>15</v>
      </c>
      <c r="D485" s="135">
        <v>103.4</v>
      </c>
      <c r="E485" s="83"/>
      <c r="F485" s="83">
        <f t="shared" si="50"/>
        <v>0</v>
      </c>
      <c r="G485" s="83"/>
      <c r="H485" s="83">
        <f t="shared" si="51"/>
        <v>0</v>
      </c>
    </row>
    <row r="486" spans="1:8" outlineLevel="1" x14ac:dyDescent="0.2">
      <c r="A486" s="114">
        <v>8.6071999999999811</v>
      </c>
      <c r="B486" s="115" t="s">
        <v>71</v>
      </c>
      <c r="C486" s="113" t="s">
        <v>15</v>
      </c>
      <c r="D486" s="135">
        <v>103.4</v>
      </c>
      <c r="E486" s="83"/>
      <c r="F486" s="83">
        <f t="shared" si="50"/>
        <v>0</v>
      </c>
      <c r="G486" s="83"/>
      <c r="H486" s="83">
        <f t="shared" si="51"/>
        <v>0</v>
      </c>
    </row>
    <row r="487" spans="1:8" outlineLevel="1" x14ac:dyDescent="0.2">
      <c r="A487" s="114">
        <v>8.6072999999999809</v>
      </c>
      <c r="B487" s="115" t="s">
        <v>72</v>
      </c>
      <c r="C487" s="113" t="s">
        <v>15</v>
      </c>
      <c r="D487" s="135">
        <v>7.4499999999999993</v>
      </c>
      <c r="E487" s="83"/>
      <c r="F487" s="83">
        <f t="shared" si="50"/>
        <v>0</v>
      </c>
      <c r="G487" s="83"/>
      <c r="H487" s="83">
        <f t="shared" si="51"/>
        <v>0</v>
      </c>
    </row>
    <row r="488" spans="1:8" outlineLevel="1" x14ac:dyDescent="0.2">
      <c r="A488" s="114">
        <v>8.6074999999999804</v>
      </c>
      <c r="B488" s="115" t="s">
        <v>138</v>
      </c>
      <c r="C488" s="113" t="s">
        <v>15</v>
      </c>
      <c r="D488" s="135">
        <v>27.404999999999998</v>
      </c>
      <c r="E488" s="83"/>
      <c r="F488" s="83">
        <f t="shared" si="50"/>
        <v>0</v>
      </c>
      <c r="G488" s="83"/>
      <c r="H488" s="83">
        <f t="shared" si="51"/>
        <v>0</v>
      </c>
    </row>
    <row r="489" spans="1:8" outlineLevel="1" x14ac:dyDescent="0.2">
      <c r="A489" s="114">
        <v>8.6079999999999792</v>
      </c>
      <c r="B489" s="115" t="s">
        <v>73</v>
      </c>
      <c r="C489" s="113" t="s">
        <v>15</v>
      </c>
      <c r="D489" s="135">
        <v>45.190000000000005</v>
      </c>
      <c r="E489" s="83"/>
      <c r="F489" s="83">
        <f t="shared" si="50"/>
        <v>0</v>
      </c>
      <c r="G489" s="83"/>
      <c r="H489" s="83">
        <f t="shared" si="51"/>
        <v>0</v>
      </c>
    </row>
    <row r="490" spans="1:8" outlineLevel="1" x14ac:dyDescent="0.2">
      <c r="A490" s="114">
        <v>8.6089999999999769</v>
      </c>
      <c r="B490" s="115" t="s">
        <v>74</v>
      </c>
      <c r="C490" s="113" t="s">
        <v>75</v>
      </c>
      <c r="D490" s="135">
        <v>16</v>
      </c>
      <c r="E490" s="83"/>
      <c r="F490" s="83">
        <f t="shared" si="50"/>
        <v>0</v>
      </c>
      <c r="G490" s="83"/>
      <c r="H490" s="83">
        <f t="shared" si="51"/>
        <v>0</v>
      </c>
    </row>
    <row r="491" spans="1:8" outlineLevel="1" x14ac:dyDescent="0.2">
      <c r="A491" s="114">
        <v>8.6090999999999767</v>
      </c>
      <c r="B491" s="115" t="s">
        <v>76</v>
      </c>
      <c r="C491" s="113" t="s">
        <v>75</v>
      </c>
      <c r="D491" s="135">
        <v>9</v>
      </c>
      <c r="E491" s="83"/>
      <c r="F491" s="83">
        <f t="shared" si="50"/>
        <v>0</v>
      </c>
      <c r="G491" s="83"/>
      <c r="H491" s="83">
        <f t="shared" si="51"/>
        <v>0</v>
      </c>
    </row>
    <row r="492" spans="1:8" outlineLevel="1" x14ac:dyDescent="0.2">
      <c r="A492" s="114">
        <v>8.609399999999976</v>
      </c>
      <c r="B492" s="115" t="s">
        <v>77</v>
      </c>
      <c r="C492" s="113" t="s">
        <v>15</v>
      </c>
      <c r="D492" s="135">
        <v>8.2199999999999989</v>
      </c>
      <c r="E492" s="83"/>
      <c r="F492" s="83">
        <f t="shared" si="50"/>
        <v>0</v>
      </c>
      <c r="G492" s="83"/>
      <c r="H492" s="83">
        <f t="shared" si="51"/>
        <v>0</v>
      </c>
    </row>
    <row r="493" spans="1:8" outlineLevel="1" x14ac:dyDescent="0.2">
      <c r="A493" s="114">
        <v>8.6094999999999757</v>
      </c>
      <c r="B493" s="115" t="s">
        <v>78</v>
      </c>
      <c r="C493" s="113" t="s">
        <v>15</v>
      </c>
      <c r="D493" s="135">
        <v>48.6</v>
      </c>
      <c r="E493" s="83"/>
      <c r="F493" s="83">
        <f t="shared" si="50"/>
        <v>0</v>
      </c>
      <c r="G493" s="83"/>
      <c r="H493" s="83">
        <f t="shared" si="51"/>
        <v>0</v>
      </c>
    </row>
    <row r="494" spans="1:8" outlineLevel="1" x14ac:dyDescent="0.2">
      <c r="A494" s="114">
        <v>8.6096999999999753</v>
      </c>
      <c r="B494" s="115" t="s">
        <v>139</v>
      </c>
      <c r="C494" s="113" t="s">
        <v>15</v>
      </c>
      <c r="D494" s="135">
        <v>11.27</v>
      </c>
      <c r="E494" s="83"/>
      <c r="F494" s="83">
        <f t="shared" si="50"/>
        <v>0</v>
      </c>
      <c r="G494" s="83"/>
      <c r="H494" s="83">
        <f t="shared" si="51"/>
        <v>0</v>
      </c>
    </row>
    <row r="495" spans="1:8" outlineLevel="1" x14ac:dyDescent="0.2">
      <c r="A495" s="114">
        <v>8.6100999999999743</v>
      </c>
      <c r="B495" s="115" t="s">
        <v>80</v>
      </c>
      <c r="C495" s="113" t="s">
        <v>81</v>
      </c>
      <c r="D495" s="135">
        <v>4.5</v>
      </c>
      <c r="E495" s="83"/>
      <c r="F495" s="83">
        <f t="shared" si="50"/>
        <v>0</v>
      </c>
      <c r="G495" s="83"/>
      <c r="H495" s="83">
        <f t="shared" si="51"/>
        <v>0</v>
      </c>
    </row>
    <row r="496" spans="1:8" outlineLevel="1" x14ac:dyDescent="0.2">
      <c r="A496" s="114">
        <v>8.6102999999999739</v>
      </c>
      <c r="B496" s="115" t="s">
        <v>82</v>
      </c>
      <c r="C496" s="113" t="s">
        <v>81</v>
      </c>
      <c r="D496" s="135">
        <v>63.919999999999995</v>
      </c>
      <c r="E496" s="83"/>
      <c r="F496" s="83">
        <f t="shared" si="50"/>
        <v>0</v>
      </c>
      <c r="G496" s="83"/>
      <c r="H496" s="83">
        <f t="shared" si="51"/>
        <v>0</v>
      </c>
    </row>
    <row r="497" spans="1:8" outlineLevel="1" x14ac:dyDescent="0.2">
      <c r="A497" s="114">
        <v>8.6103999999999736</v>
      </c>
      <c r="B497" s="115" t="s">
        <v>83</v>
      </c>
      <c r="C497" s="113" t="s">
        <v>15</v>
      </c>
      <c r="D497" s="135">
        <v>18.506</v>
      </c>
      <c r="E497" s="83"/>
      <c r="F497" s="83">
        <f t="shared" si="50"/>
        <v>0</v>
      </c>
      <c r="G497" s="83"/>
      <c r="H497" s="83">
        <f t="shared" si="51"/>
        <v>0</v>
      </c>
    </row>
    <row r="498" spans="1:8" outlineLevel="1" x14ac:dyDescent="0.2">
      <c r="A498" s="114">
        <v>8.6111999999999718</v>
      </c>
      <c r="B498" s="115" t="s">
        <v>85</v>
      </c>
      <c r="C498" s="113" t="s">
        <v>15</v>
      </c>
      <c r="D498" s="135">
        <v>41.968499999999999</v>
      </c>
      <c r="E498" s="83"/>
      <c r="F498" s="83">
        <f t="shared" si="50"/>
        <v>0</v>
      </c>
      <c r="G498" s="83"/>
      <c r="H498" s="83">
        <f t="shared" si="51"/>
        <v>0</v>
      </c>
    </row>
    <row r="499" spans="1:8" outlineLevel="1" x14ac:dyDescent="0.2">
      <c r="A499" s="114">
        <v>8.6114999999999711</v>
      </c>
      <c r="B499" s="115" t="s">
        <v>86</v>
      </c>
      <c r="C499" s="113" t="s">
        <v>15</v>
      </c>
      <c r="D499" s="135">
        <v>51.64</v>
      </c>
      <c r="E499" s="83"/>
      <c r="F499" s="83">
        <f t="shared" si="50"/>
        <v>0</v>
      </c>
      <c r="G499" s="83"/>
      <c r="H499" s="83">
        <f t="shared" si="51"/>
        <v>0</v>
      </c>
    </row>
    <row r="500" spans="1:8" outlineLevel="1" x14ac:dyDescent="0.2">
      <c r="A500" s="114">
        <v>8.6115999999999708</v>
      </c>
      <c r="B500" s="115" t="s">
        <v>87</v>
      </c>
      <c r="C500" s="113" t="s">
        <v>88</v>
      </c>
      <c r="D500" s="135">
        <v>1</v>
      </c>
      <c r="E500" s="83"/>
      <c r="F500" s="83">
        <f t="shared" si="50"/>
        <v>0</v>
      </c>
      <c r="G500" s="83"/>
      <c r="H500" s="83">
        <f t="shared" si="51"/>
        <v>0</v>
      </c>
    </row>
    <row r="501" spans="1:8" outlineLevel="1" x14ac:dyDescent="0.2">
      <c r="A501" s="114">
        <v>8.6116999999999706</v>
      </c>
      <c r="B501" s="115" t="s">
        <v>89</v>
      </c>
      <c r="C501" s="113" t="s">
        <v>88</v>
      </c>
      <c r="D501" s="135">
        <v>0</v>
      </c>
      <c r="E501" s="83"/>
      <c r="F501" s="83">
        <f t="shared" si="50"/>
        <v>0</v>
      </c>
      <c r="G501" s="83"/>
      <c r="H501" s="83">
        <f t="shared" si="51"/>
        <v>0</v>
      </c>
    </row>
    <row r="502" spans="1:8" outlineLevel="1" x14ac:dyDescent="0.2">
      <c r="A502" s="114">
        <v>8.6118999999999701</v>
      </c>
      <c r="B502" s="115" t="s">
        <v>90</v>
      </c>
      <c r="C502" s="113" t="s">
        <v>75</v>
      </c>
      <c r="D502" s="135">
        <v>0</v>
      </c>
      <c r="E502" s="83"/>
      <c r="F502" s="83">
        <f t="shared" si="50"/>
        <v>0</v>
      </c>
      <c r="G502" s="83"/>
      <c r="H502" s="83">
        <f t="shared" si="51"/>
        <v>0</v>
      </c>
    </row>
    <row r="503" spans="1:8" outlineLevel="1" x14ac:dyDescent="0.2">
      <c r="A503" s="114">
        <v>8.6119999999999699</v>
      </c>
      <c r="B503" s="115" t="s">
        <v>91</v>
      </c>
      <c r="C503" s="113" t="s">
        <v>88</v>
      </c>
      <c r="D503" s="135">
        <v>0</v>
      </c>
      <c r="E503" s="83"/>
      <c r="F503" s="83">
        <f t="shared" si="50"/>
        <v>0</v>
      </c>
      <c r="G503" s="83"/>
      <c r="H503" s="83">
        <f t="shared" si="51"/>
        <v>0</v>
      </c>
    </row>
    <row r="504" spans="1:8" outlineLevel="1" x14ac:dyDescent="0.2">
      <c r="A504" s="114">
        <v>8.6121999999999694</v>
      </c>
      <c r="B504" s="115" t="s">
        <v>92</v>
      </c>
      <c r="C504" s="113" t="s">
        <v>75</v>
      </c>
      <c r="D504" s="135">
        <v>1</v>
      </c>
      <c r="E504" s="83"/>
      <c r="F504" s="83">
        <f t="shared" si="50"/>
        <v>0</v>
      </c>
      <c r="G504" s="83"/>
      <c r="H504" s="83">
        <f t="shared" si="51"/>
        <v>0</v>
      </c>
    </row>
    <row r="505" spans="1:8" outlineLevel="1" x14ac:dyDescent="0.2">
      <c r="A505" s="114">
        <v>8.6122999999999692</v>
      </c>
      <c r="B505" s="115" t="s">
        <v>93</v>
      </c>
      <c r="C505" s="113" t="s">
        <v>75</v>
      </c>
      <c r="D505" s="135">
        <v>1</v>
      </c>
      <c r="E505" s="83"/>
      <c r="F505" s="83">
        <f t="shared" si="50"/>
        <v>0</v>
      </c>
      <c r="G505" s="83"/>
      <c r="H505" s="83">
        <f t="shared" si="51"/>
        <v>0</v>
      </c>
    </row>
    <row r="506" spans="1:8" outlineLevel="1" x14ac:dyDescent="0.2">
      <c r="A506" s="114">
        <v>8.612399999999969</v>
      </c>
      <c r="B506" s="115" t="s">
        <v>140</v>
      </c>
      <c r="C506" s="113" t="s">
        <v>75</v>
      </c>
      <c r="D506" s="135">
        <v>1</v>
      </c>
      <c r="E506" s="83"/>
      <c r="F506" s="83">
        <f t="shared" si="50"/>
        <v>0</v>
      </c>
      <c r="G506" s="83"/>
      <c r="H506" s="83">
        <f t="shared" si="51"/>
        <v>0</v>
      </c>
    </row>
    <row r="507" spans="1:8" outlineLevel="1" x14ac:dyDescent="0.2">
      <c r="A507" s="114">
        <v>8.6125999999999685</v>
      </c>
      <c r="B507" s="115" t="s">
        <v>94</v>
      </c>
      <c r="C507" s="113" t="s">
        <v>75</v>
      </c>
      <c r="D507" s="135">
        <v>1</v>
      </c>
      <c r="E507" s="83"/>
      <c r="F507" s="83">
        <f t="shared" si="50"/>
        <v>0</v>
      </c>
      <c r="G507" s="83"/>
      <c r="H507" s="83">
        <f t="shared" si="51"/>
        <v>0</v>
      </c>
    </row>
    <row r="508" spans="1:8" outlineLevel="1" x14ac:dyDescent="0.2">
      <c r="A508" s="114">
        <v>8.612799999999968</v>
      </c>
      <c r="B508" s="115" t="s">
        <v>95</v>
      </c>
      <c r="C508" s="113" t="s">
        <v>75</v>
      </c>
      <c r="D508" s="135">
        <v>1</v>
      </c>
      <c r="E508" s="83"/>
      <c r="F508" s="83">
        <f t="shared" si="50"/>
        <v>0</v>
      </c>
      <c r="G508" s="83"/>
      <c r="H508" s="83">
        <f t="shared" si="51"/>
        <v>0</v>
      </c>
    </row>
    <row r="509" spans="1:8" outlineLevel="1" x14ac:dyDescent="0.2">
      <c r="A509" s="114">
        <v>8.6128999999999678</v>
      </c>
      <c r="B509" s="115" t="s">
        <v>96</v>
      </c>
      <c r="C509" s="113" t="s">
        <v>75</v>
      </c>
      <c r="D509" s="135">
        <v>1</v>
      </c>
      <c r="E509" s="83"/>
      <c r="F509" s="83">
        <f t="shared" si="50"/>
        <v>0</v>
      </c>
      <c r="G509" s="83"/>
      <c r="H509" s="83">
        <f t="shared" si="51"/>
        <v>0</v>
      </c>
    </row>
    <row r="510" spans="1:8" outlineLevel="1" x14ac:dyDescent="0.2">
      <c r="A510" s="114">
        <v>8.6131999999999671</v>
      </c>
      <c r="B510" s="115" t="s">
        <v>97</v>
      </c>
      <c r="C510" s="113" t="s">
        <v>75</v>
      </c>
      <c r="D510" s="135">
        <v>1</v>
      </c>
      <c r="E510" s="83"/>
      <c r="F510" s="83">
        <f t="shared" ref="F510:F544" si="52">E510*D510*$C$464</f>
        <v>0</v>
      </c>
      <c r="G510" s="83"/>
      <c r="H510" s="83">
        <f t="shared" ref="H510:H544" si="53">G510*D510*$C$464</f>
        <v>0</v>
      </c>
    </row>
    <row r="511" spans="1:8" outlineLevel="1" x14ac:dyDescent="0.2">
      <c r="A511" s="114">
        <v>8.6132999999999669</v>
      </c>
      <c r="B511" s="115" t="s">
        <v>98</v>
      </c>
      <c r="C511" s="113" t="s">
        <v>88</v>
      </c>
      <c r="D511" s="135">
        <v>0</v>
      </c>
      <c r="E511" s="83"/>
      <c r="F511" s="83">
        <f t="shared" si="52"/>
        <v>0</v>
      </c>
      <c r="G511" s="83"/>
      <c r="H511" s="83">
        <f t="shared" si="53"/>
        <v>0</v>
      </c>
    </row>
    <row r="512" spans="1:8" outlineLevel="1" x14ac:dyDescent="0.2">
      <c r="A512" s="114">
        <v>8.6134999999999664</v>
      </c>
      <c r="B512" s="115" t="s">
        <v>99</v>
      </c>
      <c r="C512" s="113" t="s">
        <v>88</v>
      </c>
      <c r="D512" s="135">
        <v>0</v>
      </c>
      <c r="E512" s="83"/>
      <c r="F512" s="83">
        <f t="shared" si="52"/>
        <v>0</v>
      </c>
      <c r="G512" s="83"/>
      <c r="H512" s="83">
        <f t="shared" si="53"/>
        <v>0</v>
      </c>
    </row>
    <row r="513" spans="1:8" outlineLevel="1" x14ac:dyDescent="0.2">
      <c r="A513" s="114">
        <v>8.6136999999999659</v>
      </c>
      <c r="B513" s="115" t="s">
        <v>100</v>
      </c>
      <c r="C513" s="113" t="s">
        <v>88</v>
      </c>
      <c r="D513" s="135">
        <v>0</v>
      </c>
      <c r="E513" s="83"/>
      <c r="F513" s="83">
        <f t="shared" si="52"/>
        <v>0</v>
      </c>
      <c r="G513" s="83"/>
      <c r="H513" s="83">
        <f t="shared" si="53"/>
        <v>0</v>
      </c>
    </row>
    <row r="514" spans="1:8" outlineLevel="1" x14ac:dyDescent="0.2">
      <c r="A514" s="114">
        <v>8.6137999999999657</v>
      </c>
      <c r="B514" s="115" t="s">
        <v>101</v>
      </c>
      <c r="C514" s="113" t="s">
        <v>88</v>
      </c>
      <c r="D514" s="135">
        <v>0</v>
      </c>
      <c r="E514" s="83"/>
      <c r="F514" s="83">
        <f t="shared" si="52"/>
        <v>0</v>
      </c>
      <c r="G514" s="83"/>
      <c r="H514" s="83">
        <f t="shared" si="53"/>
        <v>0</v>
      </c>
    </row>
    <row r="515" spans="1:8" outlineLevel="1" x14ac:dyDescent="0.2">
      <c r="A515" s="114">
        <v>8.6138999999999655</v>
      </c>
      <c r="B515" s="115" t="s">
        <v>102</v>
      </c>
      <c r="C515" s="113" t="s">
        <v>88</v>
      </c>
      <c r="D515" s="135">
        <v>0</v>
      </c>
      <c r="E515" s="83"/>
      <c r="F515" s="83">
        <f t="shared" si="52"/>
        <v>0</v>
      </c>
      <c r="G515" s="83"/>
      <c r="H515" s="83">
        <f t="shared" si="53"/>
        <v>0</v>
      </c>
    </row>
    <row r="516" spans="1:8" outlineLevel="1" x14ac:dyDescent="0.2">
      <c r="A516" s="114">
        <v>8.6139999999999652</v>
      </c>
      <c r="B516" s="115" t="s">
        <v>103</v>
      </c>
      <c r="C516" s="113" t="s">
        <v>88</v>
      </c>
      <c r="D516" s="135">
        <v>0</v>
      </c>
      <c r="E516" s="83"/>
      <c r="F516" s="83">
        <f t="shared" si="52"/>
        <v>0</v>
      </c>
      <c r="G516" s="83"/>
      <c r="H516" s="83">
        <f t="shared" si="53"/>
        <v>0</v>
      </c>
    </row>
    <row r="517" spans="1:8" outlineLevel="1" x14ac:dyDescent="0.2">
      <c r="A517" s="114">
        <v>8.614099999999965</v>
      </c>
      <c r="B517" s="115" t="s">
        <v>104</v>
      </c>
      <c r="C517" s="113" t="s">
        <v>15</v>
      </c>
      <c r="D517" s="135">
        <v>225.02200000000002</v>
      </c>
      <c r="E517" s="83"/>
      <c r="F517" s="83">
        <f t="shared" si="52"/>
        <v>0</v>
      </c>
      <c r="G517" s="83"/>
      <c r="H517" s="83">
        <f t="shared" si="53"/>
        <v>0</v>
      </c>
    </row>
    <row r="518" spans="1:8" outlineLevel="1" x14ac:dyDescent="0.2">
      <c r="A518" s="114">
        <v>8.6143999999999643</v>
      </c>
      <c r="B518" s="115" t="s">
        <v>105</v>
      </c>
      <c r="C518" s="113" t="s">
        <v>15</v>
      </c>
      <c r="D518" s="135">
        <v>51.64</v>
      </c>
      <c r="E518" s="83"/>
      <c r="F518" s="83">
        <f t="shared" si="52"/>
        <v>0</v>
      </c>
      <c r="G518" s="83"/>
      <c r="H518" s="83">
        <f t="shared" si="53"/>
        <v>0</v>
      </c>
    </row>
    <row r="519" spans="1:8" outlineLevel="1" x14ac:dyDescent="0.2">
      <c r="A519" s="114">
        <v>8.6145999999999638</v>
      </c>
      <c r="B519" s="115" t="s">
        <v>106</v>
      </c>
      <c r="C519" s="113" t="s">
        <v>15</v>
      </c>
      <c r="D519" s="135">
        <v>45.190000000000005</v>
      </c>
      <c r="E519" s="83"/>
      <c r="F519" s="83">
        <f t="shared" si="52"/>
        <v>0</v>
      </c>
      <c r="G519" s="83"/>
      <c r="H519" s="83">
        <f t="shared" si="53"/>
        <v>0</v>
      </c>
    </row>
    <row r="520" spans="1:8" outlineLevel="1" x14ac:dyDescent="0.2">
      <c r="A520" s="114">
        <v>8.6148999999999631</v>
      </c>
      <c r="B520" s="115" t="s">
        <v>107</v>
      </c>
      <c r="C520" s="113" t="s">
        <v>15</v>
      </c>
      <c r="D520" s="135">
        <v>10.549999999999999</v>
      </c>
      <c r="E520" s="83"/>
      <c r="F520" s="83">
        <f t="shared" si="52"/>
        <v>0</v>
      </c>
      <c r="G520" s="83"/>
      <c r="H520" s="83">
        <f t="shared" si="53"/>
        <v>0</v>
      </c>
    </row>
    <row r="521" spans="1:8" outlineLevel="1" x14ac:dyDescent="0.2">
      <c r="A521" s="114">
        <v>8.6149999999999629</v>
      </c>
      <c r="B521" s="115" t="s">
        <v>108</v>
      </c>
      <c r="C521" s="113" t="s">
        <v>15</v>
      </c>
      <c r="D521" s="135">
        <v>10.549999999999999</v>
      </c>
      <c r="E521" s="83"/>
      <c r="F521" s="83">
        <f t="shared" si="52"/>
        <v>0</v>
      </c>
      <c r="G521" s="83"/>
      <c r="H521" s="83">
        <f t="shared" si="53"/>
        <v>0</v>
      </c>
    </row>
    <row r="522" spans="1:8" outlineLevel="1" x14ac:dyDescent="0.2">
      <c r="A522" s="114">
        <v>8.6150999999999627</v>
      </c>
      <c r="B522" s="115" t="s">
        <v>149</v>
      </c>
      <c r="C522" s="113" t="s">
        <v>15</v>
      </c>
      <c r="D522" s="135">
        <v>18.45</v>
      </c>
      <c r="E522" s="83"/>
      <c r="F522" s="83">
        <f t="shared" si="52"/>
        <v>0</v>
      </c>
      <c r="G522" s="83"/>
      <c r="H522" s="83">
        <f t="shared" si="53"/>
        <v>0</v>
      </c>
    </row>
    <row r="523" spans="1:8" outlineLevel="1" x14ac:dyDescent="0.2">
      <c r="A523" s="114">
        <v>8.615399999999962</v>
      </c>
      <c r="B523" s="115" t="s">
        <v>110</v>
      </c>
      <c r="C523" s="113" t="s">
        <v>15</v>
      </c>
      <c r="D523" s="135">
        <v>18.45</v>
      </c>
      <c r="E523" s="83"/>
      <c r="F523" s="83">
        <f t="shared" si="52"/>
        <v>0</v>
      </c>
      <c r="G523" s="83"/>
      <c r="H523" s="83">
        <f t="shared" si="53"/>
        <v>0</v>
      </c>
    </row>
    <row r="524" spans="1:8" outlineLevel="1" x14ac:dyDescent="0.2">
      <c r="A524" s="114"/>
      <c r="B524" s="134" t="s">
        <v>111</v>
      </c>
      <c r="C524" s="113" t="s">
        <v>75</v>
      </c>
      <c r="D524" s="135">
        <v>10</v>
      </c>
      <c r="E524" s="83"/>
      <c r="F524" s="83">
        <f t="shared" si="52"/>
        <v>0</v>
      </c>
      <c r="G524" s="83"/>
      <c r="H524" s="83">
        <f t="shared" si="53"/>
        <v>0</v>
      </c>
    </row>
    <row r="525" spans="1:8" outlineLevel="1" x14ac:dyDescent="0.2">
      <c r="A525" s="114">
        <v>8.6163999999999596</v>
      </c>
      <c r="B525" s="115" t="s">
        <v>112</v>
      </c>
      <c r="C525" s="113" t="s">
        <v>75</v>
      </c>
      <c r="D525" s="135">
        <v>6</v>
      </c>
      <c r="E525" s="83"/>
      <c r="F525" s="83">
        <f t="shared" si="52"/>
        <v>0</v>
      </c>
      <c r="G525" s="83"/>
      <c r="H525" s="83">
        <f t="shared" si="53"/>
        <v>0</v>
      </c>
    </row>
    <row r="526" spans="1:8" outlineLevel="1" x14ac:dyDescent="0.2">
      <c r="A526" s="114">
        <v>8.6164999999999594</v>
      </c>
      <c r="B526" s="115" t="s">
        <v>113</v>
      </c>
      <c r="C526" s="113" t="s">
        <v>75</v>
      </c>
      <c r="D526" s="135">
        <v>1</v>
      </c>
      <c r="E526" s="83"/>
      <c r="F526" s="83">
        <f t="shared" si="52"/>
        <v>0</v>
      </c>
      <c r="G526" s="83"/>
      <c r="H526" s="83">
        <f t="shared" si="53"/>
        <v>0</v>
      </c>
    </row>
    <row r="527" spans="1:8" outlineLevel="1" x14ac:dyDescent="0.2">
      <c r="A527" s="114">
        <v>8.6165999999999592</v>
      </c>
      <c r="B527" s="115" t="s">
        <v>114</v>
      </c>
      <c r="C527" s="113" t="s">
        <v>75</v>
      </c>
      <c r="D527" s="135">
        <v>1</v>
      </c>
      <c r="E527" s="83"/>
      <c r="F527" s="83">
        <f t="shared" si="52"/>
        <v>0</v>
      </c>
      <c r="G527" s="83"/>
      <c r="H527" s="83">
        <f t="shared" si="53"/>
        <v>0</v>
      </c>
    </row>
    <row r="528" spans="1:8" outlineLevel="1" x14ac:dyDescent="0.2">
      <c r="A528" s="114">
        <v>8.6167999999999587</v>
      </c>
      <c r="B528" s="115" t="s">
        <v>116</v>
      </c>
      <c r="C528" s="113" t="s">
        <v>75</v>
      </c>
      <c r="D528" s="135">
        <v>1</v>
      </c>
      <c r="E528" s="83"/>
      <c r="F528" s="83">
        <f t="shared" si="52"/>
        <v>0</v>
      </c>
      <c r="G528" s="83"/>
      <c r="H528" s="83">
        <f t="shared" si="53"/>
        <v>0</v>
      </c>
    </row>
    <row r="529" spans="1:8" outlineLevel="1" x14ac:dyDescent="0.2">
      <c r="A529" s="114">
        <v>8.6168999999999585</v>
      </c>
      <c r="B529" s="115" t="s">
        <v>117</v>
      </c>
      <c r="C529" s="113" t="s">
        <v>75</v>
      </c>
      <c r="D529" s="135">
        <v>1</v>
      </c>
      <c r="E529" s="83"/>
      <c r="F529" s="83">
        <f t="shared" si="52"/>
        <v>0</v>
      </c>
      <c r="G529" s="83"/>
      <c r="H529" s="83">
        <f t="shared" si="53"/>
        <v>0</v>
      </c>
    </row>
    <row r="530" spans="1:8" outlineLevel="1" x14ac:dyDescent="0.2">
      <c r="A530" s="114"/>
      <c r="B530" s="134" t="s">
        <v>119</v>
      </c>
      <c r="C530" s="113" t="s">
        <v>75</v>
      </c>
      <c r="D530" s="135">
        <v>6</v>
      </c>
      <c r="E530" s="83"/>
      <c r="F530" s="83">
        <f t="shared" si="52"/>
        <v>0</v>
      </c>
      <c r="G530" s="83"/>
      <c r="H530" s="83">
        <f t="shared" si="53"/>
        <v>0</v>
      </c>
    </row>
    <row r="531" spans="1:8" outlineLevel="1" x14ac:dyDescent="0.2">
      <c r="A531" s="114">
        <v>8.617099999999958</v>
      </c>
      <c r="B531" s="115" t="s">
        <v>120</v>
      </c>
      <c r="C531" s="113" t="s">
        <v>75</v>
      </c>
      <c r="D531" s="135">
        <v>1</v>
      </c>
      <c r="E531" s="83"/>
      <c r="F531" s="83">
        <f t="shared" si="52"/>
        <v>0</v>
      </c>
      <c r="G531" s="83"/>
      <c r="H531" s="83">
        <f t="shared" si="53"/>
        <v>0</v>
      </c>
    </row>
    <row r="532" spans="1:8" outlineLevel="1" x14ac:dyDescent="0.2">
      <c r="A532" s="114">
        <v>8.6171999999999578</v>
      </c>
      <c r="B532" s="115" t="s">
        <v>121</v>
      </c>
      <c r="C532" s="113" t="s">
        <v>75</v>
      </c>
      <c r="D532" s="135">
        <v>3</v>
      </c>
      <c r="E532" s="83"/>
      <c r="F532" s="83">
        <f t="shared" si="52"/>
        <v>0</v>
      </c>
      <c r="G532" s="83"/>
      <c r="H532" s="83">
        <f t="shared" si="53"/>
        <v>0</v>
      </c>
    </row>
    <row r="533" spans="1:8" outlineLevel="1" x14ac:dyDescent="0.2">
      <c r="A533" s="114">
        <v>8.6172999999999575</v>
      </c>
      <c r="B533" s="115" t="s">
        <v>122</v>
      </c>
      <c r="C533" s="113" t="s">
        <v>75</v>
      </c>
      <c r="D533" s="135">
        <v>2</v>
      </c>
      <c r="E533" s="83"/>
      <c r="F533" s="83">
        <f t="shared" si="52"/>
        <v>0</v>
      </c>
      <c r="G533" s="83"/>
      <c r="H533" s="83">
        <f t="shared" si="53"/>
        <v>0</v>
      </c>
    </row>
    <row r="534" spans="1:8" outlineLevel="1" x14ac:dyDescent="0.2">
      <c r="A534" s="114"/>
      <c r="B534" s="134" t="s">
        <v>123</v>
      </c>
      <c r="C534" s="113" t="s">
        <v>75</v>
      </c>
      <c r="D534" s="135">
        <v>9</v>
      </c>
      <c r="E534" s="83"/>
      <c r="F534" s="83">
        <f t="shared" si="52"/>
        <v>0</v>
      </c>
      <c r="G534" s="83"/>
      <c r="H534" s="83">
        <f t="shared" si="53"/>
        <v>0</v>
      </c>
    </row>
    <row r="535" spans="1:8" outlineLevel="1" x14ac:dyDescent="0.2">
      <c r="A535" s="114">
        <v>8.6173999999999573</v>
      </c>
      <c r="B535" s="115" t="s">
        <v>124</v>
      </c>
      <c r="C535" s="113" t="s">
        <v>75</v>
      </c>
      <c r="D535" s="135">
        <v>6</v>
      </c>
      <c r="E535" s="83"/>
      <c r="F535" s="83">
        <f t="shared" si="52"/>
        <v>0</v>
      </c>
      <c r="G535" s="83"/>
      <c r="H535" s="83">
        <f t="shared" si="53"/>
        <v>0</v>
      </c>
    </row>
    <row r="536" spans="1:8" outlineLevel="1" x14ac:dyDescent="0.2">
      <c r="A536" s="114">
        <v>8.6174999999999571</v>
      </c>
      <c r="B536" s="115" t="s">
        <v>125</v>
      </c>
      <c r="C536" s="113" t="s">
        <v>75</v>
      </c>
      <c r="D536" s="135">
        <v>1</v>
      </c>
      <c r="E536" s="83"/>
      <c r="F536" s="83">
        <f t="shared" si="52"/>
        <v>0</v>
      </c>
      <c r="G536" s="83"/>
      <c r="H536" s="83">
        <f t="shared" si="53"/>
        <v>0</v>
      </c>
    </row>
    <row r="537" spans="1:8" outlineLevel="1" x14ac:dyDescent="0.2">
      <c r="A537" s="114">
        <v>8.6175999999999569</v>
      </c>
      <c r="B537" s="115" t="s">
        <v>126</v>
      </c>
      <c r="C537" s="113" t="s">
        <v>75</v>
      </c>
      <c r="D537" s="135">
        <v>1</v>
      </c>
      <c r="E537" s="83"/>
      <c r="F537" s="83">
        <f t="shared" si="52"/>
        <v>0</v>
      </c>
      <c r="G537" s="83"/>
      <c r="H537" s="83">
        <f t="shared" si="53"/>
        <v>0</v>
      </c>
    </row>
    <row r="538" spans="1:8" outlineLevel="1" x14ac:dyDescent="0.2">
      <c r="A538" s="114">
        <v>8.6176999999999566</v>
      </c>
      <c r="B538" s="115" t="s">
        <v>141</v>
      </c>
      <c r="C538" s="113" t="s">
        <v>75</v>
      </c>
      <c r="D538" s="135">
        <v>1</v>
      </c>
      <c r="E538" s="83"/>
      <c r="F538" s="83">
        <f t="shared" si="52"/>
        <v>0</v>
      </c>
      <c r="G538" s="83"/>
      <c r="H538" s="83">
        <f t="shared" si="53"/>
        <v>0</v>
      </c>
    </row>
    <row r="539" spans="1:8" ht="28.5" outlineLevel="1" x14ac:dyDescent="0.2">
      <c r="A539" s="114">
        <v>8.6182999999999552</v>
      </c>
      <c r="B539" s="115" t="s">
        <v>128</v>
      </c>
      <c r="C539" s="113" t="s">
        <v>81</v>
      </c>
      <c r="D539" s="135">
        <v>1.45</v>
      </c>
      <c r="E539" s="83"/>
      <c r="F539" s="83">
        <f t="shared" si="52"/>
        <v>0</v>
      </c>
      <c r="G539" s="83"/>
      <c r="H539" s="83">
        <f t="shared" si="53"/>
        <v>0</v>
      </c>
    </row>
    <row r="540" spans="1:8" outlineLevel="1" x14ac:dyDescent="0.2">
      <c r="A540" s="114">
        <v>8.6184999999999548</v>
      </c>
      <c r="B540" s="115" t="s">
        <v>129</v>
      </c>
      <c r="C540" s="113" t="s">
        <v>15</v>
      </c>
      <c r="D540" s="135">
        <v>37.116</v>
      </c>
      <c r="E540" s="83"/>
      <c r="F540" s="83">
        <f t="shared" si="52"/>
        <v>0</v>
      </c>
      <c r="G540" s="83"/>
      <c r="H540" s="83">
        <f t="shared" si="53"/>
        <v>0</v>
      </c>
    </row>
    <row r="541" spans="1:8" outlineLevel="1" x14ac:dyDescent="0.2">
      <c r="A541" s="114">
        <v>8.6185999999999545</v>
      </c>
      <c r="B541" s="115" t="s">
        <v>130</v>
      </c>
      <c r="C541" s="113" t="s">
        <v>15</v>
      </c>
      <c r="D541" s="135">
        <v>15.840000000000002</v>
      </c>
      <c r="E541" s="83"/>
      <c r="F541" s="83">
        <f t="shared" si="52"/>
        <v>0</v>
      </c>
      <c r="G541" s="83"/>
      <c r="H541" s="83">
        <f t="shared" si="53"/>
        <v>0</v>
      </c>
    </row>
    <row r="542" spans="1:8" outlineLevel="1" x14ac:dyDescent="0.2">
      <c r="A542" s="114">
        <v>8.6186999999999543</v>
      </c>
      <c r="B542" s="115" t="s">
        <v>131</v>
      </c>
      <c r="C542" s="113" t="s">
        <v>15</v>
      </c>
      <c r="D542" s="135">
        <v>21.276</v>
      </c>
      <c r="E542" s="83"/>
      <c r="F542" s="83">
        <f t="shared" si="52"/>
        <v>0</v>
      </c>
      <c r="G542" s="83"/>
      <c r="H542" s="83">
        <f t="shared" si="53"/>
        <v>0</v>
      </c>
    </row>
    <row r="543" spans="1:8" outlineLevel="1" x14ac:dyDescent="0.2">
      <c r="A543" s="114">
        <v>8.6188999999999538</v>
      </c>
      <c r="B543" s="115" t="s">
        <v>132</v>
      </c>
      <c r="C543" s="113" t="s">
        <v>75</v>
      </c>
      <c r="D543" s="135">
        <v>2</v>
      </c>
      <c r="E543" s="83"/>
      <c r="F543" s="83">
        <f t="shared" si="52"/>
        <v>0</v>
      </c>
      <c r="G543" s="83"/>
      <c r="H543" s="83">
        <f t="shared" si="53"/>
        <v>0</v>
      </c>
    </row>
    <row r="544" spans="1:8" outlineLevel="1" x14ac:dyDescent="0.2">
      <c r="A544" s="114">
        <v>8.6189999999999536</v>
      </c>
      <c r="B544" s="115" t="s">
        <v>133</v>
      </c>
      <c r="C544" s="113" t="s">
        <v>15</v>
      </c>
      <c r="D544" s="135">
        <v>35.43</v>
      </c>
      <c r="E544" s="83"/>
      <c r="F544" s="83">
        <f t="shared" si="52"/>
        <v>0</v>
      </c>
      <c r="G544" s="83"/>
      <c r="H544" s="83">
        <f t="shared" si="53"/>
        <v>0</v>
      </c>
    </row>
    <row r="545" spans="1:8" outlineLevel="1" x14ac:dyDescent="0.2">
      <c r="A545" s="114">
        <v>8.6191999999999531</v>
      </c>
      <c r="B545" s="115" t="s">
        <v>134</v>
      </c>
      <c r="C545" s="113" t="s">
        <v>15</v>
      </c>
      <c r="D545" s="135">
        <v>22.9</v>
      </c>
      <c r="E545" s="83"/>
      <c r="F545" s="83">
        <f t="shared" ref="F545:F546" si="54">E545*D545*$C$464</f>
        <v>0</v>
      </c>
      <c r="G545" s="83"/>
      <c r="H545" s="83">
        <f t="shared" ref="H545:H546" si="55">G545*D545*$C$464</f>
        <v>0</v>
      </c>
    </row>
    <row r="546" spans="1:8" outlineLevel="1" x14ac:dyDescent="0.2">
      <c r="A546" s="114">
        <v>8.619699999999952</v>
      </c>
      <c r="B546" s="115" t="s">
        <v>135</v>
      </c>
      <c r="C546" s="113" t="s">
        <v>88</v>
      </c>
      <c r="D546" s="135">
        <v>1</v>
      </c>
      <c r="E546" s="83"/>
      <c r="F546" s="83">
        <f t="shared" si="54"/>
        <v>0</v>
      </c>
      <c r="G546" s="83"/>
      <c r="H546" s="83">
        <f t="shared" si="55"/>
        <v>0</v>
      </c>
    </row>
    <row r="547" spans="1:8" s="37" customFormat="1" ht="9.9499999999999993" customHeight="1" thickBot="1" x14ac:dyDescent="0.25">
      <c r="A547" s="97"/>
      <c r="B547" s="98"/>
      <c r="C547" s="99"/>
      <c r="D547" s="99"/>
      <c r="E547" s="100"/>
      <c r="F547" s="52"/>
      <c r="G547" s="100"/>
      <c r="H547" s="101"/>
    </row>
    <row r="548" spans="1:8" ht="16.5" thickTop="1" x14ac:dyDescent="0.2">
      <c r="A548" s="89">
        <v>9</v>
      </c>
      <c r="B548" s="41" t="s">
        <v>153</v>
      </c>
      <c r="C548" s="33"/>
      <c r="D548" s="62"/>
      <c r="E548" s="63"/>
      <c r="F548" s="64">
        <f>SUM(F549:F567)</f>
        <v>0</v>
      </c>
      <c r="G548" s="68"/>
      <c r="H548" s="64">
        <f>SUM(H549:H567)</f>
        <v>0</v>
      </c>
    </row>
    <row r="549" spans="1:8" outlineLevel="1" x14ac:dyDescent="0.2">
      <c r="A549" s="114">
        <v>9.0000999999999998</v>
      </c>
      <c r="B549" s="115" t="s">
        <v>49</v>
      </c>
      <c r="C549" s="113" t="s">
        <v>88</v>
      </c>
      <c r="D549" s="116"/>
      <c r="E549" s="83"/>
      <c r="F549" s="83">
        <f>E549*D549</f>
        <v>0</v>
      </c>
      <c r="G549" s="83"/>
      <c r="H549" s="83">
        <f>G549*D549</f>
        <v>0</v>
      </c>
    </row>
    <row r="550" spans="1:8" outlineLevel="1" x14ac:dyDescent="0.2">
      <c r="A550" s="114">
        <v>9.0001999999999995</v>
      </c>
      <c r="B550" s="115" t="s">
        <v>50</v>
      </c>
      <c r="C550" s="113" t="s">
        <v>88</v>
      </c>
      <c r="D550" s="116"/>
      <c r="E550" s="83"/>
      <c r="F550" s="83">
        <f t="shared" ref="F550:F567" si="56">E550*D550</f>
        <v>0</v>
      </c>
      <c r="G550" s="83"/>
      <c r="H550" s="83">
        <f t="shared" ref="H550:H567" si="57">G550*D550</f>
        <v>0</v>
      </c>
    </row>
    <row r="551" spans="1:8" outlineLevel="1" x14ac:dyDescent="0.2">
      <c r="A551" s="114">
        <v>9.0002999999999993</v>
      </c>
      <c r="B551" s="115" t="s">
        <v>51</v>
      </c>
      <c r="C551" s="113" t="s">
        <v>52</v>
      </c>
      <c r="D551" s="116"/>
      <c r="E551" s="83"/>
      <c r="F551" s="83">
        <f t="shared" si="56"/>
        <v>0</v>
      </c>
      <c r="G551" s="83"/>
      <c r="H551" s="83">
        <f t="shared" si="57"/>
        <v>0</v>
      </c>
    </row>
    <row r="552" spans="1:8" outlineLevel="1" x14ac:dyDescent="0.2">
      <c r="A552" s="114">
        <v>9.0003999999999991</v>
      </c>
      <c r="B552" s="115" t="s">
        <v>53</v>
      </c>
      <c r="C552" s="113" t="s">
        <v>52</v>
      </c>
      <c r="D552" s="116"/>
      <c r="E552" s="83"/>
      <c r="F552" s="83">
        <f t="shared" si="56"/>
        <v>0</v>
      </c>
      <c r="G552" s="83"/>
      <c r="H552" s="83">
        <f t="shared" si="57"/>
        <v>0</v>
      </c>
    </row>
    <row r="553" spans="1:8" outlineLevel="1" x14ac:dyDescent="0.2">
      <c r="A553" s="114">
        <v>9.0004999999999988</v>
      </c>
      <c r="B553" s="115" t="s">
        <v>54</v>
      </c>
      <c r="C553" s="113" t="s">
        <v>52</v>
      </c>
      <c r="D553" s="116"/>
      <c r="E553" s="83"/>
      <c r="F553" s="83">
        <f t="shared" si="56"/>
        <v>0</v>
      </c>
      <c r="G553" s="83"/>
      <c r="H553" s="83">
        <f t="shared" si="57"/>
        <v>0</v>
      </c>
    </row>
    <row r="554" spans="1:8" outlineLevel="1" x14ac:dyDescent="0.2">
      <c r="A554" s="114">
        <v>9.0005999999999986</v>
      </c>
      <c r="B554" s="115" t="s">
        <v>154</v>
      </c>
      <c r="C554" s="113" t="s">
        <v>52</v>
      </c>
      <c r="D554" s="116"/>
      <c r="E554" s="83"/>
      <c r="F554" s="83">
        <f t="shared" si="56"/>
        <v>0</v>
      </c>
      <c r="G554" s="83"/>
      <c r="H554" s="83">
        <f t="shared" si="57"/>
        <v>0</v>
      </c>
    </row>
    <row r="555" spans="1:8" outlineLevel="1" x14ac:dyDescent="0.2">
      <c r="A555" s="114">
        <v>9.0006999999999984</v>
      </c>
      <c r="B555" s="115" t="s">
        <v>155</v>
      </c>
      <c r="C555" s="113" t="s">
        <v>15</v>
      </c>
      <c r="D555" s="116"/>
      <c r="E555" s="83"/>
      <c r="F555" s="83">
        <f t="shared" si="56"/>
        <v>0</v>
      </c>
      <c r="G555" s="83"/>
      <c r="H555" s="83">
        <f t="shared" si="57"/>
        <v>0</v>
      </c>
    </row>
    <row r="556" spans="1:8" outlineLevel="1" x14ac:dyDescent="0.2">
      <c r="A556" s="114">
        <v>9.0007999999999981</v>
      </c>
      <c r="B556" s="115" t="s">
        <v>156</v>
      </c>
      <c r="C556" s="113" t="s">
        <v>52</v>
      </c>
      <c r="D556" s="116"/>
      <c r="E556" s="83"/>
      <c r="F556" s="83">
        <f t="shared" si="56"/>
        <v>0</v>
      </c>
      <c r="G556" s="83"/>
      <c r="H556" s="83">
        <f t="shared" si="57"/>
        <v>0</v>
      </c>
    </row>
    <row r="557" spans="1:8" outlineLevel="1" x14ac:dyDescent="0.2">
      <c r="A557" s="114">
        <v>9.0008999999999979</v>
      </c>
      <c r="B557" s="115" t="s">
        <v>157</v>
      </c>
      <c r="C557" s="113" t="s">
        <v>88</v>
      </c>
      <c r="D557" s="116"/>
      <c r="E557" s="83"/>
      <c r="F557" s="83">
        <f t="shared" si="56"/>
        <v>0</v>
      </c>
      <c r="G557" s="83"/>
      <c r="H557" s="83">
        <f t="shared" si="57"/>
        <v>0</v>
      </c>
    </row>
    <row r="558" spans="1:8" outlineLevel="1" x14ac:dyDescent="0.2">
      <c r="A558" s="114">
        <v>9.0009999999999977</v>
      </c>
      <c r="B558" s="115" t="s">
        <v>158</v>
      </c>
      <c r="C558" s="113" t="s">
        <v>88</v>
      </c>
      <c r="D558" s="116"/>
      <c r="E558" s="83"/>
      <c r="F558" s="83">
        <f t="shared" si="56"/>
        <v>0</v>
      </c>
      <c r="G558" s="83"/>
      <c r="H558" s="83">
        <f t="shared" si="57"/>
        <v>0</v>
      </c>
    </row>
    <row r="559" spans="1:8" outlineLevel="1" x14ac:dyDescent="0.2">
      <c r="A559" s="114">
        <v>9.0011999999999972</v>
      </c>
      <c r="B559" s="115" t="s">
        <v>159</v>
      </c>
      <c r="C559" s="113" t="s">
        <v>15</v>
      </c>
      <c r="D559" s="116"/>
      <c r="E559" s="83"/>
      <c r="F559" s="83">
        <f t="shared" si="56"/>
        <v>0</v>
      </c>
      <c r="G559" s="83"/>
      <c r="H559" s="83">
        <f t="shared" si="57"/>
        <v>0</v>
      </c>
    </row>
    <row r="560" spans="1:8" outlineLevel="1" x14ac:dyDescent="0.2">
      <c r="A560" s="114">
        <v>9.001299999999997</v>
      </c>
      <c r="B560" s="115" t="s">
        <v>160</v>
      </c>
      <c r="C560" s="113" t="s">
        <v>15</v>
      </c>
      <c r="D560" s="116"/>
      <c r="E560" s="83"/>
      <c r="F560" s="83">
        <f t="shared" si="56"/>
        <v>0</v>
      </c>
      <c r="G560" s="83"/>
      <c r="H560" s="83">
        <f t="shared" si="57"/>
        <v>0</v>
      </c>
    </row>
    <row r="561" spans="1:8" outlineLevel="1" x14ac:dyDescent="0.2">
      <c r="A561" s="114">
        <v>9.0013999999999967</v>
      </c>
      <c r="B561" s="115" t="s">
        <v>161</v>
      </c>
      <c r="C561" s="113" t="s">
        <v>52</v>
      </c>
      <c r="D561" s="116"/>
      <c r="E561" s="83"/>
      <c r="F561" s="83">
        <f t="shared" si="56"/>
        <v>0</v>
      </c>
      <c r="G561" s="83"/>
      <c r="H561" s="83">
        <f t="shared" si="57"/>
        <v>0</v>
      </c>
    </row>
    <row r="562" spans="1:8" outlineLevel="1" x14ac:dyDescent="0.2">
      <c r="A562" s="114">
        <v>9.0014999999999965</v>
      </c>
      <c r="B562" s="163" t="s">
        <v>162</v>
      </c>
      <c r="C562" s="113" t="s">
        <v>88</v>
      </c>
      <c r="D562" s="116"/>
      <c r="E562" s="83"/>
      <c r="F562" s="83">
        <f t="shared" si="56"/>
        <v>0</v>
      </c>
      <c r="G562" s="83"/>
      <c r="H562" s="83">
        <f t="shared" si="57"/>
        <v>0</v>
      </c>
    </row>
    <row r="563" spans="1:8" outlineLevel="1" x14ac:dyDescent="0.2">
      <c r="A563" s="114">
        <v>9.0015999999999963</v>
      </c>
      <c r="B563" s="163" t="s">
        <v>163</v>
      </c>
      <c r="C563" s="113" t="s">
        <v>88</v>
      </c>
      <c r="D563" s="116"/>
      <c r="E563" s="83"/>
      <c r="F563" s="83">
        <f t="shared" si="56"/>
        <v>0</v>
      </c>
      <c r="G563" s="83"/>
      <c r="H563" s="83">
        <f t="shared" si="57"/>
        <v>0</v>
      </c>
    </row>
    <row r="564" spans="1:8" outlineLevel="1" x14ac:dyDescent="0.2">
      <c r="A564" s="114">
        <v>9.001699999999996</v>
      </c>
      <c r="B564" s="163" t="s">
        <v>164</v>
      </c>
      <c r="C564" s="113" t="s">
        <v>88</v>
      </c>
      <c r="D564" s="116"/>
      <c r="E564" s="83"/>
      <c r="F564" s="83">
        <f t="shared" si="56"/>
        <v>0</v>
      </c>
      <c r="G564" s="83"/>
      <c r="H564" s="83">
        <f t="shared" si="57"/>
        <v>0</v>
      </c>
    </row>
    <row r="565" spans="1:8" outlineLevel="1" x14ac:dyDescent="0.2">
      <c r="A565" s="114">
        <v>9.0017999999999958</v>
      </c>
      <c r="B565" s="163" t="s">
        <v>165</v>
      </c>
      <c r="C565" s="113" t="s">
        <v>88</v>
      </c>
      <c r="D565" s="116"/>
      <c r="E565" s="83"/>
      <c r="F565" s="83">
        <f t="shared" si="56"/>
        <v>0</v>
      </c>
      <c r="G565" s="83"/>
      <c r="H565" s="83">
        <f t="shared" si="57"/>
        <v>0</v>
      </c>
    </row>
    <row r="566" spans="1:8" outlineLevel="1" x14ac:dyDescent="0.2">
      <c r="A566" s="114">
        <v>9.0018999999999956</v>
      </c>
      <c r="B566" s="163" t="s">
        <v>166</v>
      </c>
      <c r="C566" s="113" t="s">
        <v>88</v>
      </c>
      <c r="D566" s="116"/>
      <c r="E566" s="83"/>
      <c r="F566" s="83">
        <f t="shared" si="56"/>
        <v>0</v>
      </c>
      <c r="G566" s="83"/>
      <c r="H566" s="83">
        <f t="shared" si="57"/>
        <v>0</v>
      </c>
    </row>
    <row r="567" spans="1:8" outlineLevel="1" x14ac:dyDescent="0.2">
      <c r="A567" s="114">
        <v>9.0019999999999953</v>
      </c>
      <c r="B567" s="163" t="s">
        <v>167</v>
      </c>
      <c r="C567" s="113" t="s">
        <v>81</v>
      </c>
      <c r="D567" s="116"/>
      <c r="E567" s="83"/>
      <c r="F567" s="83">
        <f t="shared" si="56"/>
        <v>0</v>
      </c>
      <c r="G567" s="83"/>
      <c r="H567" s="83">
        <f t="shared" si="57"/>
        <v>0</v>
      </c>
    </row>
    <row r="568" spans="1:8" s="37" customFormat="1" ht="9.9499999999999993" customHeight="1" thickBot="1" x14ac:dyDescent="0.25">
      <c r="A568" s="38"/>
      <c r="B568" s="39"/>
      <c r="C568" s="40"/>
      <c r="D568" s="40"/>
      <c r="E568" s="52"/>
      <c r="F568" s="52"/>
      <c r="G568" s="52"/>
      <c r="H568" s="55"/>
    </row>
    <row r="569" spans="1:8" ht="16.5" thickTop="1" x14ac:dyDescent="0.2">
      <c r="A569" s="89">
        <v>10</v>
      </c>
      <c r="B569" s="41" t="s">
        <v>168</v>
      </c>
      <c r="C569" s="33"/>
      <c r="D569" s="62"/>
      <c r="E569" s="63"/>
      <c r="F569" s="64">
        <f>SUM(F570:F587)</f>
        <v>0</v>
      </c>
      <c r="G569" s="68"/>
      <c r="H569" s="64">
        <f>SUM(H570:H587)</f>
        <v>0</v>
      </c>
    </row>
    <row r="570" spans="1:8" outlineLevel="1" x14ac:dyDescent="0.2">
      <c r="A570" s="114">
        <v>10.0001</v>
      </c>
      <c r="B570" s="115" t="s">
        <v>169</v>
      </c>
      <c r="C570" s="113" t="s">
        <v>13</v>
      </c>
      <c r="D570" s="116">
        <v>1</v>
      </c>
      <c r="E570" s="83"/>
      <c r="F570" s="83">
        <f t="shared" ref="F570:F586" si="58">E570*D570</f>
        <v>0</v>
      </c>
      <c r="G570" s="83"/>
      <c r="H570" s="83">
        <f t="shared" ref="H570:H586" si="59">G570*D570</f>
        <v>0</v>
      </c>
    </row>
    <row r="571" spans="1:8" outlineLevel="1" x14ac:dyDescent="0.2">
      <c r="A571" s="114">
        <v>10.0002</v>
      </c>
      <c r="B571" s="115" t="s">
        <v>170</v>
      </c>
      <c r="C571" s="113" t="s">
        <v>13</v>
      </c>
      <c r="D571" s="116">
        <v>1</v>
      </c>
      <c r="E571" s="83"/>
      <c r="F571" s="83">
        <f t="shared" si="58"/>
        <v>0</v>
      </c>
      <c r="G571" s="83"/>
      <c r="H571" s="83">
        <f t="shared" si="59"/>
        <v>0</v>
      </c>
    </row>
    <row r="572" spans="1:8" outlineLevel="1" x14ac:dyDescent="0.2">
      <c r="A572" s="114">
        <v>10.000299999999999</v>
      </c>
      <c r="B572" s="115" t="s">
        <v>171</v>
      </c>
      <c r="C572" s="113" t="s">
        <v>172</v>
      </c>
      <c r="D572" s="116">
        <v>12</v>
      </c>
      <c r="E572" s="83"/>
      <c r="F572" s="83">
        <f t="shared" si="58"/>
        <v>0</v>
      </c>
      <c r="G572" s="83"/>
      <c r="H572" s="83">
        <f t="shared" si="59"/>
        <v>0</v>
      </c>
    </row>
    <row r="573" spans="1:8" outlineLevel="1" x14ac:dyDescent="0.2">
      <c r="A573" s="114">
        <v>10.000399999999999</v>
      </c>
      <c r="B573" s="115" t="s">
        <v>173</v>
      </c>
      <c r="C573" s="113" t="s">
        <v>13</v>
      </c>
      <c r="D573" s="116">
        <v>1</v>
      </c>
      <c r="E573" s="83"/>
      <c r="F573" s="83">
        <f t="shared" si="58"/>
        <v>0</v>
      </c>
      <c r="G573" s="83"/>
      <c r="H573" s="83">
        <f t="shared" si="59"/>
        <v>0</v>
      </c>
    </row>
    <row r="574" spans="1:8" outlineLevel="1" x14ac:dyDescent="0.2">
      <c r="A574" s="114">
        <v>10.000499999999999</v>
      </c>
      <c r="B574" s="115" t="s">
        <v>174</v>
      </c>
      <c r="C574" s="113" t="s">
        <v>172</v>
      </c>
      <c r="D574" s="116">
        <v>12</v>
      </c>
      <c r="E574" s="83"/>
      <c r="F574" s="83">
        <f t="shared" si="58"/>
        <v>0</v>
      </c>
      <c r="G574" s="83"/>
      <c r="H574" s="83">
        <f t="shared" si="59"/>
        <v>0</v>
      </c>
    </row>
    <row r="575" spans="1:8" outlineLevel="1" x14ac:dyDescent="0.2">
      <c r="A575" s="114">
        <v>10.000599999999999</v>
      </c>
      <c r="B575" s="115" t="s">
        <v>175</v>
      </c>
      <c r="C575" s="113" t="s">
        <v>13</v>
      </c>
      <c r="D575" s="116">
        <v>1</v>
      </c>
      <c r="E575" s="83"/>
      <c r="F575" s="83">
        <f t="shared" si="58"/>
        <v>0</v>
      </c>
      <c r="G575" s="83"/>
      <c r="H575" s="83">
        <f t="shared" si="59"/>
        <v>0</v>
      </c>
    </row>
    <row r="576" spans="1:8" outlineLevel="1" x14ac:dyDescent="0.2">
      <c r="A576" s="114">
        <v>10.000699999999998</v>
      </c>
      <c r="B576" s="115" t="s">
        <v>176</v>
      </c>
      <c r="C576" s="113" t="s">
        <v>13</v>
      </c>
      <c r="D576" s="116"/>
      <c r="E576" s="83"/>
      <c r="F576" s="83">
        <f t="shared" si="58"/>
        <v>0</v>
      </c>
      <c r="G576" s="83"/>
      <c r="H576" s="83">
        <f t="shared" si="59"/>
        <v>0</v>
      </c>
    </row>
    <row r="577" spans="1:8" outlineLevel="1" x14ac:dyDescent="0.2">
      <c r="A577" s="114">
        <v>10.000799999999998</v>
      </c>
      <c r="B577" s="115" t="s">
        <v>177</v>
      </c>
      <c r="C577" s="113" t="s">
        <v>178</v>
      </c>
      <c r="D577" s="116"/>
      <c r="E577" s="83"/>
      <c r="F577" s="83">
        <f t="shared" si="58"/>
        <v>0</v>
      </c>
      <c r="G577" s="83"/>
      <c r="H577" s="83">
        <f t="shared" si="59"/>
        <v>0</v>
      </c>
    </row>
    <row r="578" spans="1:8" outlineLevel="1" x14ac:dyDescent="0.2">
      <c r="A578" s="114">
        <v>10.000899999999998</v>
      </c>
      <c r="B578" s="115" t="s">
        <v>179</v>
      </c>
      <c r="C578" s="113" t="s">
        <v>172</v>
      </c>
      <c r="D578" s="116">
        <v>12</v>
      </c>
      <c r="E578" s="83"/>
      <c r="F578" s="83">
        <f t="shared" si="58"/>
        <v>0</v>
      </c>
      <c r="G578" s="83"/>
      <c r="H578" s="83">
        <f t="shared" si="59"/>
        <v>0</v>
      </c>
    </row>
    <row r="579" spans="1:8" outlineLevel="1" x14ac:dyDescent="0.2">
      <c r="A579" s="114">
        <v>10.000999999999998</v>
      </c>
      <c r="B579" s="115" t="s">
        <v>180</v>
      </c>
      <c r="C579" s="113" t="s">
        <v>181</v>
      </c>
      <c r="D579" s="116"/>
      <c r="E579" s="83"/>
      <c r="F579" s="83">
        <f t="shared" si="58"/>
        <v>0</v>
      </c>
      <c r="G579" s="83"/>
      <c r="H579" s="83">
        <f t="shared" si="59"/>
        <v>0</v>
      </c>
    </row>
    <row r="580" spans="1:8" outlineLevel="1" x14ac:dyDescent="0.2">
      <c r="A580" s="114">
        <v>10.001099999999997</v>
      </c>
      <c r="B580" s="115" t="s">
        <v>182</v>
      </c>
      <c r="C580" s="113" t="s">
        <v>13</v>
      </c>
      <c r="D580" s="116"/>
      <c r="E580" s="83"/>
      <c r="F580" s="83">
        <f t="shared" si="58"/>
        <v>0</v>
      </c>
      <c r="G580" s="83"/>
      <c r="H580" s="83">
        <f t="shared" si="59"/>
        <v>0</v>
      </c>
    </row>
    <row r="581" spans="1:8" outlineLevel="1" x14ac:dyDescent="0.2">
      <c r="A581" s="114">
        <v>10.001199999999997</v>
      </c>
      <c r="B581" s="115" t="s">
        <v>183</v>
      </c>
      <c r="C581" s="113" t="s">
        <v>172</v>
      </c>
      <c r="D581" s="116">
        <v>12</v>
      </c>
      <c r="E581" s="83"/>
      <c r="F581" s="83">
        <f t="shared" si="58"/>
        <v>0</v>
      </c>
      <c r="G581" s="83"/>
      <c r="H581" s="83">
        <f t="shared" si="59"/>
        <v>0</v>
      </c>
    </row>
    <row r="582" spans="1:8" outlineLevel="1" x14ac:dyDescent="0.2">
      <c r="A582" s="114">
        <v>10.001299999999997</v>
      </c>
      <c r="B582" s="115" t="s">
        <v>184</v>
      </c>
      <c r="C582" s="113" t="s">
        <v>172</v>
      </c>
      <c r="D582" s="116">
        <v>12</v>
      </c>
      <c r="E582" s="83"/>
      <c r="F582" s="83">
        <f t="shared" si="58"/>
        <v>0</v>
      </c>
      <c r="G582" s="83"/>
      <c r="H582" s="83">
        <f t="shared" si="59"/>
        <v>0</v>
      </c>
    </row>
    <row r="583" spans="1:8" outlineLevel="1" x14ac:dyDescent="0.2">
      <c r="A583" s="114">
        <v>10.001399999999997</v>
      </c>
      <c r="B583" s="115" t="s">
        <v>185</v>
      </c>
      <c r="C583" s="113" t="s">
        <v>13</v>
      </c>
      <c r="D583" s="116">
        <v>1</v>
      </c>
      <c r="E583" s="83"/>
      <c r="F583" s="83">
        <f t="shared" si="58"/>
        <v>0</v>
      </c>
      <c r="G583" s="83"/>
      <c r="H583" s="83">
        <f t="shared" si="59"/>
        <v>0</v>
      </c>
    </row>
    <row r="584" spans="1:8" outlineLevel="1" x14ac:dyDescent="0.2">
      <c r="A584" s="114">
        <v>10.001499999999997</v>
      </c>
      <c r="B584" s="115" t="s">
        <v>186</v>
      </c>
      <c r="C584" s="113" t="s">
        <v>13</v>
      </c>
      <c r="D584" s="116"/>
      <c r="E584" s="83"/>
      <c r="F584" s="83">
        <f t="shared" si="58"/>
        <v>0</v>
      </c>
      <c r="G584" s="83"/>
      <c r="H584" s="83">
        <f t="shared" si="59"/>
        <v>0</v>
      </c>
    </row>
    <row r="585" spans="1:8" outlineLevel="1" x14ac:dyDescent="0.2">
      <c r="A585" s="114">
        <v>10.001599999999996</v>
      </c>
      <c r="B585" s="115" t="s">
        <v>187</v>
      </c>
      <c r="C585" s="113" t="s">
        <v>13</v>
      </c>
      <c r="D585" s="116">
        <v>1</v>
      </c>
      <c r="E585" s="83"/>
      <c r="F585" s="83">
        <f t="shared" si="58"/>
        <v>0</v>
      </c>
      <c r="G585" s="83"/>
      <c r="H585" s="83">
        <f t="shared" si="59"/>
        <v>0</v>
      </c>
    </row>
    <row r="586" spans="1:8" outlineLevel="1" x14ac:dyDescent="0.2">
      <c r="A586" s="114">
        <v>10.001699999999996</v>
      </c>
      <c r="B586" s="115" t="s">
        <v>188</v>
      </c>
      <c r="C586" s="113" t="s">
        <v>13</v>
      </c>
      <c r="D586" s="116">
        <v>1</v>
      </c>
      <c r="E586" s="83"/>
      <c r="F586" s="83">
        <f t="shared" si="58"/>
        <v>0</v>
      </c>
      <c r="G586" s="83"/>
      <c r="H586" s="83">
        <f t="shared" si="59"/>
        <v>0</v>
      </c>
    </row>
    <row r="587" spans="1:8" outlineLevel="1" x14ac:dyDescent="0.2">
      <c r="A587" s="47"/>
      <c r="B587" s="4"/>
      <c r="C587" s="5"/>
      <c r="E587" s="53"/>
      <c r="F587" s="53"/>
      <c r="G587" s="53"/>
      <c r="H587" s="65"/>
    </row>
    <row r="588" spans="1:8" s="37" customFormat="1" ht="9.9499999999999993" customHeight="1" thickBot="1" x14ac:dyDescent="0.25">
      <c r="A588" s="38"/>
      <c r="B588" s="39"/>
      <c r="C588" s="40"/>
      <c r="D588" s="40"/>
      <c r="E588" s="52"/>
      <c r="F588" s="52"/>
      <c r="G588" s="52"/>
      <c r="H588" s="55"/>
    </row>
    <row r="589" spans="1:8" ht="16.5" thickTop="1" x14ac:dyDescent="0.2">
      <c r="A589" s="88">
        <v>11</v>
      </c>
      <c r="B589" s="45" t="s">
        <v>189</v>
      </c>
      <c r="C589" s="44"/>
      <c r="D589" s="66"/>
      <c r="E589" s="67"/>
      <c r="F589" s="69">
        <f>F590+F596+F602</f>
        <v>0</v>
      </c>
      <c r="G589" s="70"/>
      <c r="H589" s="69">
        <f>H590+H596+H602</f>
        <v>0</v>
      </c>
    </row>
    <row r="590" spans="1:8" s="37" customFormat="1" ht="15" x14ac:dyDescent="0.25">
      <c r="A590" s="119">
        <v>11.1</v>
      </c>
      <c r="B590" s="110" t="s">
        <v>190</v>
      </c>
      <c r="C590" s="106"/>
      <c r="D590" s="107"/>
      <c r="E590" s="108"/>
      <c r="F590" s="109">
        <f>SUM(F591:F595)</f>
        <v>0</v>
      </c>
      <c r="G590" s="109"/>
      <c r="H590" s="109">
        <f>SUM(H591:H595)</f>
        <v>0</v>
      </c>
    </row>
    <row r="591" spans="1:8" outlineLevel="1" x14ac:dyDescent="0.2">
      <c r="A591" s="114">
        <v>11.100099999999999</v>
      </c>
      <c r="B591" s="115" t="s">
        <v>191</v>
      </c>
      <c r="C591" s="113" t="s">
        <v>192</v>
      </c>
      <c r="D591" s="116"/>
      <c r="E591" s="83"/>
      <c r="F591" s="83">
        <f>E591*D591</f>
        <v>0</v>
      </c>
      <c r="G591" s="83"/>
      <c r="H591" s="83">
        <f>G591*D591</f>
        <v>0</v>
      </c>
    </row>
    <row r="592" spans="1:8" outlineLevel="1" x14ac:dyDescent="0.2">
      <c r="A592" s="114">
        <v>11.100199999999999</v>
      </c>
      <c r="B592" s="115" t="s">
        <v>193</v>
      </c>
      <c r="C592" s="113" t="s">
        <v>192</v>
      </c>
      <c r="D592" s="116"/>
      <c r="E592" s="83"/>
      <c r="F592" s="83">
        <f>E592*D592</f>
        <v>0</v>
      </c>
      <c r="G592" s="83"/>
      <c r="H592" s="83">
        <f>G592*D592</f>
        <v>0</v>
      </c>
    </row>
    <row r="593" spans="1:8" outlineLevel="1" x14ac:dyDescent="0.2">
      <c r="A593" s="114">
        <v>11.100299999999999</v>
      </c>
      <c r="B593" s="115" t="s">
        <v>194</v>
      </c>
      <c r="C593" s="113" t="s">
        <v>192</v>
      </c>
      <c r="D593" s="116"/>
      <c r="E593" s="83"/>
      <c r="F593" s="83">
        <f>E593*D593</f>
        <v>0</v>
      </c>
      <c r="G593" s="83"/>
      <c r="H593" s="83">
        <f>G593*D593</f>
        <v>0</v>
      </c>
    </row>
    <row r="594" spans="1:8" outlineLevel="1" x14ac:dyDescent="0.2">
      <c r="A594" s="114">
        <v>11.100399999999999</v>
      </c>
      <c r="B594" s="115" t="s">
        <v>195</v>
      </c>
      <c r="C594" s="113" t="s">
        <v>192</v>
      </c>
      <c r="D594" s="116"/>
      <c r="E594" s="83"/>
      <c r="F594" s="83">
        <f>E594*D594</f>
        <v>0</v>
      </c>
      <c r="G594" s="83"/>
      <c r="H594" s="83">
        <f>G594*D594</f>
        <v>0</v>
      </c>
    </row>
    <row r="595" spans="1:8" s="37" customFormat="1" ht="12" customHeight="1" outlineLevel="1" x14ac:dyDescent="0.2">
      <c r="A595" s="47"/>
      <c r="B595" s="111"/>
      <c r="C595" s="112"/>
      <c r="D595" s="42"/>
      <c r="E595" s="53"/>
      <c r="F595" s="53"/>
      <c r="G595" s="53"/>
      <c r="H595" s="65"/>
    </row>
    <row r="596" spans="1:8" s="37" customFormat="1" ht="15" x14ac:dyDescent="0.25">
      <c r="A596" s="119">
        <v>11.2</v>
      </c>
      <c r="B596" s="110" t="s">
        <v>196</v>
      </c>
      <c r="C596" s="113"/>
      <c r="D596" s="107"/>
      <c r="E596" s="108"/>
      <c r="F596" s="109">
        <f>SUM(F597:F601)</f>
        <v>0</v>
      </c>
      <c r="G596" s="109"/>
      <c r="H596" s="109">
        <f>SUM(H597:H601)</f>
        <v>0</v>
      </c>
    </row>
    <row r="597" spans="1:8" outlineLevel="1" x14ac:dyDescent="0.2">
      <c r="A597" s="114">
        <v>11.200099999999999</v>
      </c>
      <c r="B597" s="115" t="s">
        <v>191</v>
      </c>
      <c r="C597" s="113" t="s">
        <v>192</v>
      </c>
      <c r="D597" s="116"/>
      <c r="E597" s="83"/>
      <c r="F597" s="83">
        <f>E597*D597</f>
        <v>0</v>
      </c>
      <c r="G597" s="83"/>
      <c r="H597" s="83">
        <f>G597*D597</f>
        <v>0</v>
      </c>
    </row>
    <row r="598" spans="1:8" outlineLevel="1" x14ac:dyDescent="0.2">
      <c r="A598" s="114">
        <v>11.200199999999999</v>
      </c>
      <c r="B598" s="115" t="s">
        <v>193</v>
      </c>
      <c r="C598" s="113" t="s">
        <v>192</v>
      </c>
      <c r="D598" s="116"/>
      <c r="E598" s="83"/>
      <c r="F598" s="83">
        <f>E598*D598</f>
        <v>0</v>
      </c>
      <c r="G598" s="83"/>
      <c r="H598" s="83">
        <f>G598*D598</f>
        <v>0</v>
      </c>
    </row>
    <row r="599" spans="1:8" outlineLevel="1" x14ac:dyDescent="0.2">
      <c r="A599" s="114">
        <v>11.200299999999999</v>
      </c>
      <c r="B599" s="115" t="s">
        <v>197</v>
      </c>
      <c r="C599" s="113" t="s">
        <v>192</v>
      </c>
      <c r="D599" s="116"/>
      <c r="E599" s="83"/>
      <c r="F599" s="83">
        <f>E599*D599</f>
        <v>0</v>
      </c>
      <c r="G599" s="83"/>
      <c r="H599" s="83">
        <f>G599*D599</f>
        <v>0</v>
      </c>
    </row>
    <row r="600" spans="1:8" outlineLevel="1" x14ac:dyDescent="0.2">
      <c r="A600" s="114">
        <v>11.200399999999998</v>
      </c>
      <c r="B600" s="115" t="s">
        <v>195</v>
      </c>
      <c r="C600" s="113" t="s">
        <v>192</v>
      </c>
      <c r="D600" s="116"/>
      <c r="E600" s="83"/>
      <c r="F600" s="83">
        <f>E600*D600</f>
        <v>0</v>
      </c>
      <c r="G600" s="83"/>
      <c r="H600" s="83">
        <f>G600*D600</f>
        <v>0</v>
      </c>
    </row>
    <row r="601" spans="1:8" s="37" customFormat="1" outlineLevel="1" x14ac:dyDescent="0.2">
      <c r="A601" s="47"/>
      <c r="B601" s="111"/>
      <c r="C601" s="112"/>
      <c r="D601" s="42"/>
      <c r="E601" s="53"/>
      <c r="F601" s="53"/>
      <c r="G601" s="53"/>
      <c r="H601" s="65"/>
    </row>
    <row r="602" spans="1:8" s="37" customFormat="1" ht="15" x14ac:dyDescent="0.25">
      <c r="A602" s="119">
        <v>11.299999999999999</v>
      </c>
      <c r="B602" s="110" t="s">
        <v>198</v>
      </c>
      <c r="C602" s="113"/>
      <c r="D602" s="107"/>
      <c r="E602" s="108"/>
      <c r="F602" s="109">
        <f>SUM(F603:F609)</f>
        <v>0</v>
      </c>
      <c r="G602" s="109"/>
      <c r="H602" s="109">
        <f>SUM(H603:H609)</f>
        <v>0</v>
      </c>
    </row>
    <row r="603" spans="1:8" outlineLevel="1" x14ac:dyDescent="0.2">
      <c r="A603" s="114">
        <v>11.300099999999999</v>
      </c>
      <c r="B603" s="115" t="s">
        <v>199</v>
      </c>
      <c r="C603" s="113" t="s">
        <v>192</v>
      </c>
      <c r="D603" s="116"/>
      <c r="E603" s="83"/>
      <c r="F603" s="83">
        <f t="shared" ref="F603:F608" si="60">E603*D603</f>
        <v>0</v>
      </c>
      <c r="G603" s="83"/>
      <c r="H603" s="83">
        <f t="shared" ref="H603:H608" si="61">G603*D603</f>
        <v>0</v>
      </c>
    </row>
    <row r="604" spans="1:8" outlineLevel="1" x14ac:dyDescent="0.2">
      <c r="A604" s="114">
        <v>11.300199999999998</v>
      </c>
      <c r="B604" s="115" t="s">
        <v>200</v>
      </c>
      <c r="C604" s="113" t="s">
        <v>192</v>
      </c>
      <c r="D604" s="116"/>
      <c r="E604" s="83"/>
      <c r="F604" s="83">
        <f t="shared" si="60"/>
        <v>0</v>
      </c>
      <c r="G604" s="83"/>
      <c r="H604" s="83">
        <f t="shared" si="61"/>
        <v>0</v>
      </c>
    </row>
    <row r="605" spans="1:8" outlineLevel="1" x14ac:dyDescent="0.2">
      <c r="A605" s="114">
        <v>11.300299999999998</v>
      </c>
      <c r="B605" s="115" t="s">
        <v>193</v>
      </c>
      <c r="C605" s="113" t="s">
        <v>192</v>
      </c>
      <c r="D605" s="116"/>
      <c r="E605" s="83"/>
      <c r="F605" s="83">
        <f t="shared" si="60"/>
        <v>0</v>
      </c>
      <c r="G605" s="83"/>
      <c r="H605" s="83">
        <f t="shared" si="61"/>
        <v>0</v>
      </c>
    </row>
    <row r="606" spans="1:8" outlineLevel="1" x14ac:dyDescent="0.2">
      <c r="A606" s="114">
        <v>11.300399999999998</v>
      </c>
      <c r="B606" s="115" t="s">
        <v>201</v>
      </c>
      <c r="C606" s="113" t="s">
        <v>192</v>
      </c>
      <c r="D606" s="116"/>
      <c r="E606" s="83"/>
      <c r="F606" s="83">
        <f t="shared" si="60"/>
        <v>0</v>
      </c>
      <c r="G606" s="83"/>
      <c r="H606" s="83">
        <f t="shared" si="61"/>
        <v>0</v>
      </c>
    </row>
    <row r="607" spans="1:8" outlineLevel="1" x14ac:dyDescent="0.2">
      <c r="A607" s="114">
        <v>11.300499999999998</v>
      </c>
      <c r="B607" s="115" t="s">
        <v>195</v>
      </c>
      <c r="C607" s="113" t="s">
        <v>192</v>
      </c>
      <c r="D607" s="116"/>
      <c r="E607" s="83"/>
      <c r="F607" s="83">
        <f t="shared" si="60"/>
        <v>0</v>
      </c>
      <c r="G607" s="83"/>
      <c r="H607" s="83">
        <f t="shared" si="61"/>
        <v>0</v>
      </c>
    </row>
    <row r="608" spans="1:8" outlineLevel="1" x14ac:dyDescent="0.2">
      <c r="A608" s="114">
        <v>11.300599999999998</v>
      </c>
      <c r="B608" s="115" t="s">
        <v>202</v>
      </c>
      <c r="C608" s="113" t="s">
        <v>192</v>
      </c>
      <c r="D608" s="116"/>
      <c r="E608" s="83"/>
      <c r="F608" s="83">
        <f t="shared" si="60"/>
        <v>0</v>
      </c>
      <c r="G608" s="83"/>
      <c r="H608" s="83">
        <f t="shared" si="61"/>
        <v>0</v>
      </c>
    </row>
    <row r="609" spans="1:11" s="37" customFormat="1" ht="15" outlineLevel="1" thickBot="1" x14ac:dyDescent="0.25">
      <c r="A609" s="47"/>
      <c r="B609" s="43"/>
      <c r="C609" s="46"/>
      <c r="D609" s="42"/>
      <c r="E609" s="53"/>
      <c r="F609" s="53"/>
      <c r="G609" s="53"/>
      <c r="H609" s="65"/>
    </row>
    <row r="610" spans="1:11" s="37" customFormat="1" ht="15.75" thickBot="1" x14ac:dyDescent="0.25">
      <c r="A610" s="34"/>
      <c r="B610" s="35"/>
      <c r="C610" s="36"/>
      <c r="D610" s="36"/>
      <c r="E610" s="54"/>
      <c r="F610" s="54"/>
      <c r="G610" s="54"/>
      <c r="H610" s="56"/>
    </row>
    <row r="611" spans="1:11" ht="15" thickBot="1" x14ac:dyDescent="0.25">
      <c r="A611" s="6"/>
      <c r="B611" s="7"/>
      <c r="C611" s="8"/>
      <c r="D611" s="71"/>
    </row>
    <row r="612" spans="1:11" ht="21" thickBot="1" x14ac:dyDescent="0.35">
      <c r="A612" s="156" t="s">
        <v>203</v>
      </c>
      <c r="B612" s="156"/>
      <c r="C612" s="156"/>
      <c r="D612" s="156"/>
      <c r="E612" s="156"/>
      <c r="F612" s="156"/>
      <c r="G612" s="156"/>
      <c r="H612" s="156"/>
    </row>
    <row r="613" spans="1:11" ht="12.95" customHeight="1" x14ac:dyDescent="0.3">
      <c r="A613" s="9"/>
      <c r="B613" s="10"/>
      <c r="C613" s="11"/>
      <c r="D613" s="73"/>
      <c r="I613" s="158"/>
      <c r="J613" s="158"/>
      <c r="K613" s="158"/>
    </row>
    <row r="614" spans="1:11" ht="15.75" x14ac:dyDescent="0.25">
      <c r="A614" s="90">
        <v>1</v>
      </c>
      <c r="B614" s="12" t="str">
        <f t="shared" ref="B614:B621" si="62">VLOOKUP($A614,Rubrado,2,FALSE)</f>
        <v>IMPLANTACION GENERAL DE OBRA</v>
      </c>
      <c r="C614" s="12"/>
      <c r="D614" s="74"/>
      <c r="E614" s="75"/>
      <c r="F614" s="76">
        <f>VLOOKUP($A614,Rubrado,6,FALSE)</f>
        <v>0</v>
      </c>
      <c r="G614" s="75"/>
      <c r="H614" s="76">
        <f t="shared" ref="H614:H621" si="63">VLOOKUP($A614,Rubrado,8,FALSE)</f>
        <v>0</v>
      </c>
      <c r="I614" s="154"/>
      <c r="J614" s="154"/>
      <c r="K614" s="154"/>
    </row>
    <row r="615" spans="1:11" ht="15.75" x14ac:dyDescent="0.25">
      <c r="A615" s="90">
        <v>4</v>
      </c>
      <c r="B615" s="12" t="str">
        <f t="shared" si="62"/>
        <v>RED DE SANEAMIENTO</v>
      </c>
      <c r="C615" s="13"/>
      <c r="D615" s="77"/>
      <c r="F615" s="76">
        <f>VLOOKUP($A615,Rubrado,6,FALSE)</f>
        <v>0</v>
      </c>
      <c r="G615" s="75"/>
      <c r="H615" s="76">
        <f t="shared" si="63"/>
        <v>0</v>
      </c>
    </row>
    <row r="616" spans="1:11" ht="15.75" x14ac:dyDescent="0.25">
      <c r="A616" s="90">
        <v>5</v>
      </c>
      <c r="B616" s="12" t="str">
        <f t="shared" si="62"/>
        <v>RED DE AGUA POTABLE</v>
      </c>
      <c r="C616" s="13"/>
      <c r="D616" s="77"/>
      <c r="F616" s="76">
        <f>VLOOKUP($A616,Rubrado,6,FALSE)</f>
        <v>0</v>
      </c>
      <c r="G616" s="75"/>
      <c r="H616" s="76">
        <f t="shared" si="63"/>
        <v>0</v>
      </c>
    </row>
    <row r="617" spans="1:11" ht="15.75" x14ac:dyDescent="0.25">
      <c r="A617" s="90">
        <v>6</v>
      </c>
      <c r="B617" s="12" t="str">
        <f t="shared" si="62"/>
        <v xml:space="preserve">RED DE BAJA TENSION </v>
      </c>
      <c r="C617" s="13"/>
      <c r="D617" s="77"/>
      <c r="F617" s="76">
        <f>VLOOKUP($A617,Rubrado,6,FALSE)</f>
        <v>0</v>
      </c>
      <c r="G617" s="75"/>
      <c r="H617" s="76">
        <f t="shared" si="63"/>
        <v>0</v>
      </c>
    </row>
    <row r="618" spans="1:11" ht="15.75" x14ac:dyDescent="0.25">
      <c r="A618" s="90">
        <v>8</v>
      </c>
      <c r="B618" s="12" t="str">
        <f>VLOOKUP($A618,Rubrado,2,FALSE)</f>
        <v>ARQUITECTURA - VIVIENDAS TRADICIONAL</v>
      </c>
      <c r="C618" s="13"/>
      <c r="D618" s="77"/>
      <c r="F618" s="76">
        <f>VLOOKUP($A618,Rubrado,6,FALSE)</f>
        <v>0</v>
      </c>
      <c r="G618" s="75"/>
      <c r="H618" s="76">
        <f t="shared" si="63"/>
        <v>0</v>
      </c>
    </row>
    <row r="619" spans="1:11" ht="15.75" x14ac:dyDescent="0.25">
      <c r="A619" s="90">
        <v>9</v>
      </c>
      <c r="B619" s="12" t="str">
        <f t="shared" si="62"/>
        <v>DEMOLICION, PARQUIZACION, EQUIPAMIENTO SOCIAL Y OTROS</v>
      </c>
      <c r="C619" s="13"/>
      <c r="D619" s="77"/>
      <c r="F619" s="76">
        <f t="shared" ref="F619" si="64">VLOOKUP($A619,Rubrado,6,FALSE)</f>
        <v>0</v>
      </c>
      <c r="G619" s="75"/>
      <c r="H619" s="76">
        <f t="shared" si="63"/>
        <v>0</v>
      </c>
    </row>
    <row r="620" spans="1:11" ht="15.75" x14ac:dyDescent="0.25">
      <c r="A620" s="90">
        <v>10</v>
      </c>
      <c r="B620" s="12" t="str">
        <f t="shared" si="62"/>
        <v>COSTOS INDIRECTOS</v>
      </c>
      <c r="C620" s="15"/>
      <c r="D620" s="78"/>
      <c r="F620" s="76">
        <f>VLOOKUP($A620,Rubrado,6,FALSE)</f>
        <v>0</v>
      </c>
      <c r="G620" s="75"/>
      <c r="H620" s="76">
        <f t="shared" si="63"/>
        <v>0</v>
      </c>
      <c r="I620" s="158"/>
      <c r="J620" s="158"/>
      <c r="K620" s="158"/>
    </row>
    <row r="621" spans="1:11" ht="15.75" x14ac:dyDescent="0.25">
      <c r="A621" s="90">
        <v>11</v>
      </c>
      <c r="B621" s="12" t="str">
        <f t="shared" si="62"/>
        <v>FRACCIONAMIENTO</v>
      </c>
      <c r="C621" s="15"/>
      <c r="D621" s="78"/>
      <c r="F621" s="76">
        <f>VLOOKUP($A621,Rubrado,6,FALSE)</f>
        <v>0</v>
      </c>
      <c r="G621" s="75"/>
      <c r="H621" s="76">
        <f t="shared" si="63"/>
        <v>0</v>
      </c>
      <c r="I621" s="158"/>
      <c r="J621" s="158"/>
      <c r="K621" s="158"/>
    </row>
    <row r="622" spans="1:11" ht="15.75" x14ac:dyDescent="0.25">
      <c r="A622" s="16"/>
      <c r="B622" s="14"/>
      <c r="C622" s="15"/>
      <c r="D622" s="78"/>
      <c r="H622" s="79"/>
      <c r="I622" s="158"/>
      <c r="J622" s="158"/>
      <c r="K622" s="158"/>
    </row>
    <row r="623" spans="1:11" ht="15.75" x14ac:dyDescent="0.25">
      <c r="A623" s="16"/>
      <c r="B623" s="91" t="s">
        <v>204</v>
      </c>
      <c r="C623" s="15"/>
      <c r="D623" s="78"/>
      <c r="F623" s="83">
        <f>SUM(F614:F621)</f>
        <v>0</v>
      </c>
      <c r="H623" s="83">
        <f>SUM(H614:H621)</f>
        <v>0</v>
      </c>
    </row>
    <row r="624" spans="1:11" ht="15.75" x14ac:dyDescent="0.25">
      <c r="A624" s="16"/>
      <c r="B624" s="92" t="s">
        <v>205</v>
      </c>
      <c r="C624" s="94">
        <v>0.22</v>
      </c>
      <c r="D624" s="78"/>
      <c r="F624" s="83">
        <f>F623*C624</f>
        <v>0</v>
      </c>
      <c r="H624" s="95">
        <f>IFERROR(H623/F623, 0)</f>
        <v>0</v>
      </c>
    </row>
    <row r="625" spans="1:8" ht="15.75" x14ac:dyDescent="0.25">
      <c r="A625" s="16"/>
      <c r="B625" s="92"/>
      <c r="C625" s="94"/>
      <c r="D625" s="78"/>
      <c r="F625" s="83"/>
      <c r="H625" s="95"/>
    </row>
    <row r="626" spans="1:8" ht="15.75" x14ac:dyDescent="0.25">
      <c r="A626" s="16"/>
      <c r="B626" s="92" t="s">
        <v>206</v>
      </c>
      <c r="C626" s="93"/>
      <c r="D626" s="78"/>
      <c r="F626" s="83">
        <f>H623</f>
        <v>0</v>
      </c>
    </row>
    <row r="627" spans="1:8" ht="15.75" thickBot="1" x14ac:dyDescent="0.3">
      <c r="A627" s="17"/>
      <c r="B627" s="18"/>
      <c r="C627" s="20"/>
      <c r="D627" s="21"/>
      <c r="E627" s="80"/>
      <c r="F627" s="80"/>
      <c r="G627" s="80"/>
      <c r="H627" s="81"/>
    </row>
    <row r="628" spans="1:8" ht="15" thickBot="1" x14ac:dyDescent="0.25">
      <c r="A628" s="22"/>
      <c r="B628" s="23"/>
      <c r="C628" s="24"/>
      <c r="D628" s="25"/>
    </row>
    <row r="629" spans="1:8" ht="21" thickBot="1" x14ac:dyDescent="0.35">
      <c r="A629" s="155" t="s">
        <v>207</v>
      </c>
      <c r="B629" s="155"/>
      <c r="C629" s="155"/>
      <c r="D629" s="155"/>
      <c r="E629" s="155"/>
      <c r="F629" s="155"/>
      <c r="G629" s="155"/>
      <c r="H629" s="155"/>
    </row>
    <row r="630" spans="1:8" ht="20.25" x14ac:dyDescent="0.3">
      <c r="A630" s="26"/>
      <c r="B630" s="27"/>
      <c r="C630" s="28"/>
      <c r="D630" s="78"/>
      <c r="H630" s="79"/>
    </row>
    <row r="631" spans="1:8" ht="15.75" x14ac:dyDescent="0.25">
      <c r="A631" s="16"/>
      <c r="B631" s="91" t="s">
        <v>204</v>
      </c>
      <c r="C631" s="29"/>
      <c r="D631" s="82"/>
      <c r="F631" s="83">
        <f>SUM(F623)</f>
        <v>0</v>
      </c>
      <c r="H631" s="83">
        <f>SUM(H623)</f>
        <v>0</v>
      </c>
    </row>
    <row r="632" spans="1:8" ht="15.75" x14ac:dyDescent="0.25">
      <c r="A632" s="16"/>
      <c r="B632" s="91"/>
      <c r="C632" s="29"/>
      <c r="D632" s="82"/>
      <c r="H632" s="79"/>
    </row>
    <row r="633" spans="1:8" ht="15.75" x14ac:dyDescent="0.25">
      <c r="A633" s="30"/>
      <c r="B633" s="92" t="s">
        <v>205</v>
      </c>
      <c r="C633" s="94">
        <f>C624</f>
        <v>0.22</v>
      </c>
      <c r="D633" s="78"/>
      <c r="F633" s="83">
        <f>F624</f>
        <v>0</v>
      </c>
    </row>
    <row r="634" spans="1:8" ht="15.75" x14ac:dyDescent="0.25">
      <c r="A634" s="30"/>
      <c r="B634" s="92" t="s">
        <v>206</v>
      </c>
      <c r="C634" s="15"/>
      <c r="D634" s="78"/>
      <c r="F634" s="83">
        <f>F626</f>
        <v>0</v>
      </c>
    </row>
    <row r="635" spans="1:8" ht="15.75" x14ac:dyDescent="0.25">
      <c r="A635" s="30"/>
      <c r="B635" s="92"/>
      <c r="C635" s="15"/>
      <c r="D635" s="78"/>
    </row>
    <row r="636" spans="1:8" ht="15.75" x14ac:dyDescent="0.25">
      <c r="A636" s="30"/>
      <c r="B636" s="92" t="s">
        <v>208</v>
      </c>
      <c r="C636" s="15"/>
      <c r="D636" s="78"/>
      <c r="F636" s="84">
        <f>F631+F633+F634</f>
        <v>0</v>
      </c>
    </row>
    <row r="637" spans="1:8" ht="15" thickBot="1" x14ac:dyDescent="0.25">
      <c r="A637" s="31"/>
      <c r="B637" s="32"/>
      <c r="C637" s="19"/>
      <c r="D637" s="85"/>
      <c r="E637" s="80"/>
      <c r="F637" s="80"/>
      <c r="G637" s="80"/>
      <c r="H637" s="81"/>
    </row>
    <row r="638" spans="1:8" x14ac:dyDescent="0.2">
      <c r="A638" s="48"/>
      <c r="B638" s="49"/>
      <c r="C638" s="50"/>
      <c r="D638" s="86"/>
      <c r="E638" s="87"/>
      <c r="F638" s="87"/>
      <c r="G638" s="87"/>
      <c r="H638" s="87"/>
    </row>
    <row r="639" spans="1:8" ht="37.5" customHeight="1" x14ac:dyDescent="0.2">
      <c r="A639" s="157" t="s">
        <v>209</v>
      </c>
      <c r="B639" s="157"/>
      <c r="C639" s="157"/>
      <c r="D639" s="157"/>
      <c r="E639" s="157"/>
      <c r="F639" s="157"/>
      <c r="G639" s="157"/>
      <c r="H639" s="157"/>
    </row>
    <row r="640" spans="1:8" x14ac:dyDescent="0.2">
      <c r="A640" s="51"/>
      <c r="B640" s="157"/>
      <c r="C640" s="157"/>
      <c r="D640" s="157"/>
      <c r="E640" s="157"/>
      <c r="F640" s="157"/>
      <c r="G640" s="157"/>
      <c r="H640" s="157"/>
    </row>
  </sheetData>
  <sheetProtection selectLockedCells="1" selectUnlockedCells="1"/>
  <mergeCells count="12">
    <mergeCell ref="A2:H2"/>
    <mergeCell ref="A3:H3"/>
    <mergeCell ref="A4:H4"/>
    <mergeCell ref="A5:H5"/>
    <mergeCell ref="I620:K620"/>
    <mergeCell ref="A629:H629"/>
    <mergeCell ref="A612:H612"/>
    <mergeCell ref="B640:H640"/>
    <mergeCell ref="I613:K613"/>
    <mergeCell ref="I621:K621"/>
    <mergeCell ref="I622:K622"/>
    <mergeCell ref="A639:H639"/>
  </mergeCells>
  <printOptions horizontalCentered="1"/>
  <pageMargins left="0.39370078740157483" right="0.39370078740157483" top="0.78740157480314965" bottom="0.39370078740157483" header="0.51181102362204722" footer="0.51181102362204722"/>
  <pageSetup paperSize="8" scale="23" firstPageNumber="0" fitToHeight="2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B32C8A-9F45-4D80-8C3B-09B24147B7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959B0C-30E5-4EC6-8496-78F3CBB86BE6}">
  <ds:schemaRefs>
    <ds:schemaRef ds:uri="http://purl.org/dc/elements/1.1/"/>
    <ds:schemaRef ds:uri="http://schemas.microsoft.com/office/infopath/2007/PartnerControls"/>
    <ds:schemaRef ds:uri="30a0b4fd-a871-4d35-a7da-f1a527806080"/>
    <ds:schemaRef ds:uri="http://schemas.openxmlformats.org/package/2006/metadata/core-properties"/>
    <ds:schemaRef ds:uri="http://schemas.microsoft.com/office/2006/documentManagement/types"/>
    <ds:schemaRef ds:uri="ca418387-ab77-4485-b3b9-732e21b35526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B7AB13C-7443-4872-9F58-033B3D5E10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 General (rA)</vt:lpstr>
      <vt:lpstr>Gráfico1</vt:lpstr>
      <vt:lpstr>'Rubrado General (rA)'!Área_de_impresión</vt:lpstr>
      <vt:lpstr>Rubrado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Schneider</dc:creator>
  <cp:keywords/>
  <dc:description/>
  <cp:lastModifiedBy>Araceli Acosta</cp:lastModifiedBy>
  <cp:revision/>
  <dcterms:created xsi:type="dcterms:W3CDTF">2022-09-06T17:51:20Z</dcterms:created>
  <dcterms:modified xsi:type="dcterms:W3CDTF">2026-07-20T13:11:13Z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